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letic.sharepoint.com/sites/PikosDocuments/VKJ_2026/2026-VKJ-118_0922/Vertinimo komisijos dokumentai/1. PO protokolas/"/>
    </mc:Choice>
  </mc:AlternateContent>
  <xr:revisionPtr revIDLastSave="48" documentId="8_{C4391F28-1BB5-451D-ADCB-4605A840C406}" xr6:coauthVersionLast="47" xr6:coauthVersionMax="47" xr10:uidLastSave="{A0FD3191-533B-407E-A97E-5D2DBE72460C}"/>
  <bookViews>
    <workbookView xWindow="-120" yWindow="-120" windowWidth="29040" windowHeight="15720" tabRatio="758" firstSheet="1" activeTab="1" xr2:uid="{37D907F2-F13E-430A-AB4C-F5BA9D9964FB}"/>
  </bookViews>
  <sheets>
    <sheet name="Įrangos lentelė" sheetId="14" r:id="rId1"/>
    <sheet name="Paslaugų ir Prekių įkainiai " sheetId="1" r:id="rId2"/>
    <sheet name="65t atliekami darbai kas 12mėn." sheetId="9" r:id="rId3"/>
    <sheet name="10t atliekami darbai kas 12mėn." sheetId="8" r:id="rId4"/>
    <sheet name="8t.H24 talės darbai kas 12mėn." sheetId="13" r:id="rId5"/>
    <sheet name="10t.H9 talės darbai kas 12mėn." sheetId="16" r:id="rId6"/>
    <sheet name="5t H-29 talės darbai kas 12mėn." sheetId="12" r:id="rId7"/>
    <sheet name="5t H-40m.talė darbai kas 12mėn." sheetId="20" r:id="rId8"/>
    <sheet name="5t. H-15m.talė darba kas 12mėn." sheetId="19" r:id="rId9"/>
    <sheet name="Sheet1" sheetId="2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3" i="1" l="1"/>
  <c r="H172" i="1"/>
  <c r="H171" i="1"/>
  <c r="H163" i="1"/>
  <c r="H119" i="1"/>
  <c r="H97" i="1"/>
  <c r="H53" i="1"/>
  <c r="H31" i="1"/>
  <c r="H75" i="1"/>
  <c r="H170" i="1"/>
  <c r="H169" i="1"/>
  <c r="H168" i="1"/>
  <c r="H167" i="1"/>
  <c r="H166" i="1"/>
  <c r="H165" i="1"/>
  <c r="H162" i="1"/>
  <c r="H161" i="1"/>
  <c r="H160" i="1"/>
  <c r="H158" i="1"/>
  <c r="H157" i="1"/>
  <c r="H156" i="1"/>
  <c r="H155" i="1"/>
  <c r="H154" i="1"/>
  <c r="H153" i="1"/>
  <c r="H152" i="1"/>
  <c r="H151" i="1"/>
  <c r="H150" i="1"/>
  <c r="H149" i="1"/>
  <c r="H147" i="1"/>
  <c r="H146" i="1"/>
  <c r="H145" i="1"/>
  <c r="H144" i="1"/>
  <c r="H143" i="1"/>
  <c r="H140" i="1"/>
  <c r="H136" i="1"/>
  <c r="H135" i="1"/>
  <c r="H134" i="1"/>
  <c r="H133" i="1"/>
  <c r="H131" i="1"/>
  <c r="H130" i="1"/>
  <c r="H129" i="1"/>
  <c r="H128" i="1"/>
  <c r="H127" i="1"/>
  <c r="H126" i="1"/>
  <c r="H125" i="1"/>
  <c r="H124" i="1"/>
  <c r="H122" i="1"/>
  <c r="H121" i="1"/>
  <c r="H118" i="1"/>
  <c r="H117" i="1"/>
  <c r="H116" i="1"/>
  <c r="H113" i="1"/>
  <c r="H111" i="1"/>
  <c r="H110" i="1"/>
  <c r="H109" i="1"/>
  <c r="H108" i="1"/>
  <c r="H107" i="1"/>
  <c r="H106" i="1"/>
  <c r="H105" i="1"/>
  <c r="H104" i="1"/>
  <c r="H103" i="1"/>
  <c r="H101" i="1"/>
  <c r="H100" i="1"/>
  <c r="H99" i="1"/>
  <c r="H96" i="1"/>
  <c r="H95" i="1"/>
  <c r="H94" i="1"/>
  <c r="H92" i="1"/>
  <c r="H91" i="1"/>
  <c r="H90" i="1"/>
  <c r="H89" i="1"/>
  <c r="H87" i="1"/>
  <c r="H85" i="1"/>
  <c r="H84" i="1"/>
  <c r="H83" i="1"/>
  <c r="H82" i="1"/>
  <c r="H81" i="1"/>
  <c r="H80" i="1"/>
  <c r="H79" i="1"/>
  <c r="H78" i="1"/>
  <c r="H74" i="1"/>
  <c r="H73" i="1"/>
  <c r="H72" i="1"/>
  <c r="H70" i="1"/>
  <c r="H69" i="1"/>
  <c r="H68" i="1"/>
  <c r="H67" i="1"/>
  <c r="H66" i="1"/>
  <c r="H65" i="1"/>
  <c r="H64" i="1"/>
  <c r="H63" i="1"/>
  <c r="H62" i="1"/>
  <c r="H61" i="1"/>
  <c r="H60" i="1"/>
  <c r="H59" i="1"/>
  <c r="H58" i="1"/>
  <c r="H57" i="1"/>
  <c r="H56" i="1"/>
  <c r="H55" i="1"/>
  <c r="H52" i="1"/>
  <c r="H51" i="1"/>
  <c r="H50" i="1"/>
  <c r="H48" i="1"/>
  <c r="H47" i="1"/>
  <c r="H46" i="1"/>
  <c r="H44" i="1"/>
  <c r="H43" i="1"/>
  <c r="H42" i="1"/>
  <c r="H41" i="1"/>
  <c r="H40" i="1"/>
  <c r="H39" i="1"/>
  <c r="H38" i="1"/>
  <c r="H37" i="1"/>
  <c r="H36" i="1"/>
  <c r="H35" i="1"/>
  <c r="H34" i="1"/>
  <c r="H33" i="1"/>
  <c r="H30" i="1"/>
  <c r="H29" i="1"/>
  <c r="H28" i="1"/>
  <c r="H26" i="1"/>
  <c r="H25" i="1"/>
  <c r="H24" i="1"/>
  <c r="H23" i="1"/>
  <c r="H21" i="1"/>
  <c r="H22" i="1"/>
  <c r="H20" i="1"/>
  <c r="H19" i="1"/>
  <c r="H18" i="1"/>
  <c r="H17" i="1"/>
  <c r="H16" i="1"/>
  <c r="H15" i="1"/>
  <c r="H14" i="1"/>
  <c r="H13" i="1"/>
  <c r="H11" i="1"/>
  <c r="H9" i="1"/>
  <c r="H7" i="1"/>
  <c r="H148" i="1"/>
  <c r="H139" i="1"/>
  <c r="H138" i="1"/>
  <c r="H132" i="1"/>
  <c r="H123" i="1"/>
  <c r="H114" i="1"/>
  <c r="H112" i="1"/>
  <c r="H102" i="1"/>
  <c r="H88" i="1"/>
  <c r="H86" i="1"/>
  <c r="H77" i="1"/>
  <c r="H45" i="1"/>
  <c r="H141" i="1"/>
  <c r="H12" i="1"/>
  <c r="H10" i="1"/>
  <c r="H8" i="1"/>
</calcChain>
</file>

<file path=xl/sharedStrings.xml><?xml version="1.0" encoding="utf-8"?>
<sst xmlns="http://schemas.openxmlformats.org/spreadsheetml/2006/main" count="761" uniqueCount="139">
  <si>
    <t>ĮRANGOS LENTELĖ</t>
  </si>
  <si>
    <t>Eil. Nr.</t>
  </si>
  <si>
    <t>kėlimo įrenginio pavadinimas, KKS Nr.</t>
  </si>
  <si>
    <t>Tipas</t>
  </si>
  <si>
    <t>Tiltinis kranas 65/10t.   V50SMD10AE001</t>
  </si>
  <si>
    <t>TAII-65/10-29-21    Gam.Nr.18018</t>
  </si>
  <si>
    <t xml:space="preserve">turbinu sale </t>
  </si>
  <si>
    <t>Tiltinis kranas 10t.    V10SRC10AE001</t>
  </si>
  <si>
    <t xml:space="preserve">TAI-10-9,35-7      Gam.Nr.18019 </t>
  </si>
  <si>
    <t>Dirbtuvės</t>
  </si>
  <si>
    <t>Monotako telferis 8t H-24m. V50UBA10AE001</t>
  </si>
  <si>
    <t>CVAT 5552TpE299NS  Ser.Nr.191086</t>
  </si>
  <si>
    <t>V50UBA (patalpoje) šahtoje kazkas su elektra</t>
  </si>
  <si>
    <t>Monotako telferis 10t. H-9m. V50SMD20AE001</t>
  </si>
  <si>
    <t>HVAT4522TpE399NS     Ser.Nr. 200848</t>
  </si>
  <si>
    <t>0,00 turbinu salė virs tinklo siurbliu</t>
  </si>
  <si>
    <t>Monotako telferis 5t. H-29m.  V50SMD98AE001</t>
  </si>
  <si>
    <t>ND02N5FFP530BT3S  Ser.Nr.100380627</t>
  </si>
  <si>
    <t>V50UMA patalpa, virš turbinu sales krano</t>
  </si>
  <si>
    <t>Monotako telferis 5t. H-40m. V11SMF40AE010</t>
  </si>
  <si>
    <t>PWH505021P75FSEN</t>
  </si>
  <si>
    <t>boiler house +38 alt.</t>
  </si>
  <si>
    <t>Monotako telferis 5t. H-15m. V50SMD14AE010</t>
  </si>
  <si>
    <t>PLANETA GCH 2500/2NF</t>
  </si>
  <si>
    <t>tubinu pastatas +0,00</t>
  </si>
  <si>
    <t xml:space="preserve">Paslaugų ir Prekių įkainiai </t>
  </si>
  <si>
    <t>lentelė Nr. 1</t>
  </si>
  <si>
    <t>Atsarginių dalių ir paslaugų pavadinimas</t>
  </si>
  <si>
    <t>Mato vnt.</t>
  </si>
  <si>
    <t xml:space="preserve">Preliminarus kiekis* vnt./per metus </t>
  </si>
  <si>
    <t>Atsarginių dalių 1 vnt. (pagal mato vnt.) įkainis, Eur be PVM</t>
  </si>
  <si>
    <t>Atsarginių dalių 1 vnt. (pagal mato vnt.) pakeitimo įkainis, Eur be PVM</t>
  </si>
  <si>
    <t>Viso bendra atsarginių dalių su pakeitimu pagal preliminarų kiekį kaina, EUR be PVM
(5+6)x4</t>
  </si>
  <si>
    <t>Tiltinis kranas 65/10t ser.Nr: 18018 V50SMD10AE001</t>
  </si>
  <si>
    <t>Kėlimo lynų sutepimas</t>
  </si>
  <si>
    <t>komp.</t>
  </si>
  <si>
    <t>X</t>
  </si>
  <si>
    <t>Pagrindinio kėlimo lyno keitimas D-15mm, Ilgis 2x191m.(LOxRO)</t>
  </si>
  <si>
    <t>m</t>
  </si>
  <si>
    <t>Pagalbinio kėlimo lyno keitimas, D-11mm, ilgis 115m.</t>
  </si>
  <si>
    <t>Pagrindinio kėlimo lyno klotuvo keitimas</t>
  </si>
  <si>
    <t>Pagalbinio kėlimo lyno klotuvo keitimas</t>
  </si>
  <si>
    <t>vnt.</t>
  </si>
  <si>
    <t xml:space="preserve">Perkrovos įrenginio veikimo patikrinimas </t>
  </si>
  <si>
    <t>Vezimelio ratų nusidėvėjimo, riedėjimo guolių būklės tikrinimas</t>
  </si>
  <si>
    <t>Vežimėlio rato guolių keitimas (2vnt)</t>
  </si>
  <si>
    <r>
      <rPr>
        <sz val="10"/>
        <rFont val="Arial"/>
        <family val="2"/>
        <charset val="186"/>
      </rPr>
      <t>Еlektros kabelių ir vežimėlių būsenos ti</t>
    </r>
    <r>
      <rPr>
        <sz val="10"/>
        <color indexed="8"/>
        <rFont val="Arial"/>
        <family val="2"/>
        <charset val="186"/>
      </rPr>
      <t>krinimas</t>
    </r>
  </si>
  <si>
    <t>Gnybtų ir jungčių tikrinimas, paveržimas</t>
  </si>
  <si>
    <t>Pašalinių garsų variklyje, greičių dėžėje ir kituose keltuvo ir griebtuvo elementuose tikrinimas</t>
  </si>
  <si>
    <t>Pagrindinio kėlimo stabdžių diskų susidevėjimo tikrinimas</t>
  </si>
  <si>
    <t>Pagrindinio kėlimo stabdžių mechanizmo su diskais keitimas</t>
  </si>
  <si>
    <t>Pagalbinio kėlimo stabdžių diskų susidevėjimo tikrinimas</t>
  </si>
  <si>
    <t>Pagalbinio kėlimo stabdžių mechanizmo su diskais keitimas</t>
  </si>
  <si>
    <t>Krano eigos ratų, guolių ir atmušėjo nusidevėjimo tikrinimas</t>
  </si>
  <si>
    <t>Krano eigos rato guolių keitimas (2vnt.)</t>
  </si>
  <si>
    <t>Konstrukcijos ir varžtų jungčių patikrinimas</t>
  </si>
  <si>
    <t xml:space="preserve">Pokraninio kelio nivelecijos matavimas (bėgių, ašių), akto sudarymas </t>
  </si>
  <si>
    <t xml:space="preserve">Krano kabelių izoliacijos ir įžeminimo varžų matavimas </t>
  </si>
  <si>
    <t>Periodiniai Tiltinis kranas 65/10t ser.Nr: 18018 V50SMD10AE001 patikrinimai</t>
  </si>
  <si>
    <t>Dalinis techninis patikrinimas su įgaliotos įstaigos atstovu</t>
  </si>
  <si>
    <t>Svorio pateikimas pilnutiniam techniniam patikrinimui</t>
  </si>
  <si>
    <t xml:space="preserve">Pilnutinis techninis patikrinimas su įgaliotos įstaigos atstovu </t>
  </si>
  <si>
    <t>Krano pilnutinis techninis patikrinimas atliekamas kas 12 mėnesių (atliekamų darbų ir medžiagų lentelė pridedama)</t>
  </si>
  <si>
    <t>Tiltinis kranas 10t ser.Nr: 18019 V10SRC10AE001</t>
  </si>
  <si>
    <t>Pagrindinio kėlimo lyno keitimas D-11mm, Ilgis 42m.(LOxRO)</t>
  </si>
  <si>
    <t>Kėlimo lyno klotuvo keitimas</t>
  </si>
  <si>
    <t>Еlektros kabelių ir vežimėlių būsenos tikrinimas</t>
  </si>
  <si>
    <t>Kėlimo stabdžių diskų susidevėjimo tikrinimas</t>
  </si>
  <si>
    <t>Kėlimo stabdžių mechanizmo su diskais keitimas</t>
  </si>
  <si>
    <t>Periodiniai Tiltinis kranas 10t ser.Nr: 18019 V10SRC10AE001 patikrinimai</t>
  </si>
  <si>
    <t>Pagrindinio kėlimo lyno keitimas D-18mm, Ilgis 54m.</t>
  </si>
  <si>
    <t>Pašalinių garsų variklyje, greičių dėžėje ir kituose keltuvo elementuose tikrinimas</t>
  </si>
  <si>
    <t xml:space="preserve">Sijos nivelecijos matavimas (bėgių, ašių), akto sudarymas </t>
  </si>
  <si>
    <t xml:space="preserve">Kabelių izoliacijos ir įžeminimo varžų matavimas </t>
  </si>
  <si>
    <t>Periodiniai Monotako telferis 8t H-24m. V50UBA10AE001 patikrinimai</t>
  </si>
  <si>
    <t>Monotako telferis 10t H-9m. V50SMD20AE001</t>
  </si>
  <si>
    <t>Pagrindinio kėlimo lyno keitimas D-18mm, Ilgis 24m.</t>
  </si>
  <si>
    <t>Periodiniai Monotako telferis 10t H-9m. V50SMD20AE001 patikrinimai</t>
  </si>
  <si>
    <t>Pagrindinio kėlimo lyno keitimas D-11mm, Ilgis 70m.</t>
  </si>
  <si>
    <t>Periodiniai Monotako telferis 5t. H-29m.  V50SMD98AE001 patikrinimai</t>
  </si>
  <si>
    <t>Monotako telferis 5t. H-40m.  V11SMF40AE010</t>
  </si>
  <si>
    <t>Pagrindinio kėlimo lyno keitimas D-11mm, Ilgis 87m.</t>
  </si>
  <si>
    <t>Periodiniai Monotako telferis 5t. H-40m.  V11SMF40AE010 patikrinimai</t>
  </si>
  <si>
    <t>Monotako telferis 5t. H-15m.  V50SMD14AE010</t>
  </si>
  <si>
    <t>Kėlimo lynų/grandinių sutepimas</t>
  </si>
  <si>
    <t>Pagrindinio kėlimo grandinės keitimas. Ilgis 30m.</t>
  </si>
  <si>
    <t>Periodiniai Monotako telferis 5t. H-15m.  V50SMD14AE010 patikrinimai</t>
  </si>
  <si>
    <t>Avariniai darbai</t>
  </si>
  <si>
    <t>Vieno darbuotojo (šaltkalvio) 1 val.  remonto darbų įkainis darbo dienomis nuo 8 iki 17 val.</t>
  </si>
  <si>
    <t>val.</t>
  </si>
  <si>
    <t>Vieno darbuotojo (suvirintojo) 1 val.  remonto darbų įkainis darbo dienomis nuo 8 iki 17 val.</t>
  </si>
  <si>
    <t>Vieno darbuotojo (inžinieriaus) 1 val.  remonto darbų įkainis darbo dienomis nuo 8 iki 17 val.</t>
  </si>
  <si>
    <t>Vieno darbuotojo (šaltkalvio) 1 val.  remonto darbų įkainis išeiginėmis ir šventinėmis dienomis bei darbo dienomis po 17 val.</t>
  </si>
  <si>
    <t>Vieno darbuotojo (suvirintojo) 1 val.  remonto darbų įkainis išeiginėmis ir šventinėmis dienomis bei darbo dienomis po 17 val.</t>
  </si>
  <si>
    <t>Vieno darbuotojo (inžinieriaus) 1 val.  remonto darbų įkainis išeiginėmis ir šventinėmis dienomis bei darbo dienomis po 17 val.</t>
  </si>
  <si>
    <t xml:space="preserve">Pastabos: į paslaugų kainą turi būti įtraukti pastolių pastatymo darbai. </t>
  </si>
  <si>
    <t>* Nurodytas preliminarus Paslaugų kiekis. Sutarties galiojimo laikotarpiu Klientas turi teisę koreguoti perkamų Paslaugų kiekį, neviršijant Sutartyje nurodytos maksimalios Sutarties kainos. Klientas neįsipareigoja išpirkti viso Paslaugų kiekio ar bet kokios jų dalies</t>
  </si>
  <si>
    <t>Kėlimo įrenginio 65/10t techninės priežiūros darbai atliekami kas 12 mėnesių</t>
  </si>
  <si>
    <t>lentelė Nr. 2</t>
  </si>
  <si>
    <t>Kėlimo įrenginio</t>
  </si>
  <si>
    <t>Agregatas</t>
  </si>
  <si>
    <t>Atliekami darbai</t>
  </si>
  <si>
    <t>Kėlimo mechanizmas</t>
  </si>
  <si>
    <t>Pakėlimo būgno guolių sutepimas</t>
  </si>
  <si>
    <t>Sutepimas</t>
  </si>
  <si>
    <t>Krano elektrinė dalis</t>
  </si>
  <si>
    <t>Visų saugos įtaisų veikimo patikrinimas</t>
  </si>
  <si>
    <t>Patikrinimas</t>
  </si>
  <si>
    <t>Vežimėlio važiuoklė</t>
  </si>
  <si>
    <t>Ratai</t>
  </si>
  <si>
    <t>Krano važiuoklė</t>
  </si>
  <si>
    <t>Lyno ir jo komponentų tvirtinimo detalių ir elementų patikrinimas</t>
  </si>
  <si>
    <t>Krano konstrukcija</t>
  </si>
  <si>
    <t>Varžtinės jungtys</t>
  </si>
  <si>
    <t>Patikrinimas, užveržimas</t>
  </si>
  <si>
    <t>Kėlimo vežimėlis</t>
  </si>
  <si>
    <t>Vezimelio Ratų nusidėvėjimo, guolių, riedėjimo, grėbtuvo buferių ir riedėjimo būklės tikrinimas</t>
  </si>
  <si>
    <t>Ratų, guolių ir atmušėjo nusidevėjimo tikrinimas</t>
  </si>
  <si>
    <t>Krano elektros dalis</t>
  </si>
  <si>
    <t>Gnybtai ir jungtys</t>
  </si>
  <si>
    <t>Patikrinimas, paveržimas</t>
  </si>
  <si>
    <t>Pašalinių garsų variklyje, greičių dėžėje ir kituose vežimėlio elementuose tikrinimas</t>
  </si>
  <si>
    <t>Matavimai</t>
  </si>
  <si>
    <t xml:space="preserve">Pokraninio kelio niveliacijos matavimas (bėgių, ašių), akto sudarymas </t>
  </si>
  <si>
    <t>Kėlimo įrenginio 10t techninės priežiūros darbai atliekami kas 12 mėnesių</t>
  </si>
  <si>
    <t>Kėlimo įrenginio 8t techninės priežiūros darbai atliekami kas 12 mėnesių</t>
  </si>
  <si>
    <t>Kėlimo įrenginio 5t techninės priežiūros darbai atliekami kas 12 mėnesių</t>
  </si>
  <si>
    <t>Compatibility Report for Priedas Nr. 1 Preliminarios paslaugų apimtys.xls</t>
  </si>
  <si>
    <t>Run on 2026-06-15 16:38</t>
  </si>
  <si>
    <t>If the workbook is saved in an earlier file format or opened in an earlier version of Microsoft Excel, the listed features will not be available.</t>
  </si>
  <si>
    <t>Minor loss of fidelity</t>
  </si>
  <si>
    <t># of occurrences</t>
  </si>
  <si>
    <t>Version</t>
  </si>
  <si>
    <t>Earlier versions of Excel do not support color formatting in header and footer text. The color formatting information will be displayed as plain text in earlier versions of Excel.</t>
  </si>
  <si>
    <t>Excel 97-2003</t>
  </si>
  <si>
    <t>Some cells or styles in this workbook contain formatting that is not supported by the selected file format. These formats will be converted to the closest format available.</t>
  </si>
  <si>
    <t>Kaina EUR be PVM</t>
  </si>
  <si>
    <t>PVM</t>
  </si>
  <si>
    <t>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</si>
</sst>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color indexed="8"/>
      <name val="Arial"/>
      <family val="2"/>
      <charset val="186"/>
    </font>
    <font>
      <sz val="10"/>
      <name val="Arial"/>
      <family val="2"/>
      <charset val="186"/>
    </font>
    <font>
      <b/>
      <sz val="11"/>
      <color theme="1"/>
      <name val="Calibri"/>
      <family val="2"/>
      <charset val="186"/>
      <scheme val="minor"/>
    </font>
    <font>
      <sz val="10"/>
      <color rgb="FF000000"/>
      <name val="Arial"/>
      <family val="2"/>
      <charset val="186"/>
    </font>
    <font>
      <sz val="10"/>
      <color theme="1"/>
      <name val="Arial"/>
      <family val="2"/>
      <charset val="186"/>
    </font>
    <font>
      <b/>
      <sz val="10"/>
      <color rgb="FF000000"/>
      <name val="Arial"/>
      <family val="2"/>
      <charset val="186"/>
    </font>
    <font>
      <b/>
      <sz val="10"/>
      <color theme="1"/>
      <name val="Arial"/>
      <family val="2"/>
      <charset val="186"/>
    </font>
    <font>
      <sz val="10"/>
      <color rgb="FF222222"/>
      <name val="Arial"/>
      <family val="2"/>
      <charset val="186"/>
    </font>
    <font>
      <b/>
      <sz val="10"/>
      <color rgb="FF000000"/>
      <name val="Arial"/>
      <charset val="1"/>
    </font>
  </fonts>
  <fills count="4">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93">
    <xf numFmtId="0" fontId="0" fillId="0" borderId="0" xfId="0"/>
    <xf numFmtId="0" fontId="0" fillId="0" borderId="0" xfId="0" applyAlignment="1">
      <alignment horizontal="center" vertical="center"/>
    </xf>
    <xf numFmtId="0" fontId="5" fillId="0" borderId="1" xfId="0" applyFont="1" applyBorder="1"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4"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left" vertical="center" wrapText="1"/>
    </xf>
    <xf numFmtId="0" fontId="5" fillId="0" borderId="0" xfId="0" applyFont="1"/>
    <xf numFmtId="0" fontId="5" fillId="0" borderId="0" xfId="0" applyFont="1" applyAlignment="1">
      <alignment horizontal="right"/>
    </xf>
    <xf numFmtId="0" fontId="5" fillId="0" borderId="1" xfId="0" applyFont="1" applyBorder="1" applyAlignment="1">
      <alignment horizontal="center" vertical="center"/>
    </xf>
    <xf numFmtId="0" fontId="5" fillId="0" borderId="1" xfId="0" applyFont="1" applyBorder="1"/>
    <xf numFmtId="2" fontId="5" fillId="0" borderId="1" xfId="0" applyNumberFormat="1"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5" fillId="0" borderId="1" xfId="0" applyFont="1" applyBorder="1" applyAlignment="1">
      <alignment vertical="top" wrapText="1"/>
    </xf>
    <xf numFmtId="2" fontId="5" fillId="2" borderId="1" xfId="0" applyNumberFormat="1" applyFont="1" applyFill="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5" fillId="2"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0" fontId="7" fillId="0" borderId="4" xfId="0" applyFont="1" applyBorder="1" applyAlignment="1">
      <alignment horizontal="center" vertical="center"/>
    </xf>
    <xf numFmtId="0" fontId="7" fillId="0" borderId="8" xfId="0" applyFont="1" applyBorder="1" applyAlignment="1">
      <alignment horizontal="left" vertical="center"/>
    </xf>
    <xf numFmtId="0" fontId="7" fillId="0" borderId="5" xfId="0" applyFont="1" applyBorder="1" applyAlignment="1">
      <alignment horizontal="center" vertical="center"/>
    </xf>
    <xf numFmtId="2" fontId="4" fillId="0" borderId="0" xfId="0" applyNumberFormat="1" applyFont="1" applyAlignment="1">
      <alignment horizontal="center" vertical="center"/>
    </xf>
    <xf numFmtId="0" fontId="3" fillId="0" borderId="0" xfId="0" applyFont="1" applyAlignment="1">
      <alignment vertical="top" wrapText="1"/>
    </xf>
    <xf numFmtId="0" fontId="0" fillId="0" borderId="0" xfId="0"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7" fillId="2" borderId="1" xfId="0" applyFont="1" applyFill="1" applyBorder="1" applyAlignment="1">
      <alignment horizontal="center"/>
    </xf>
    <xf numFmtId="0" fontId="5" fillId="0" borderId="0" xfId="0" applyFont="1" applyAlignment="1">
      <alignment wrapText="1"/>
    </xf>
    <xf numFmtId="0" fontId="7" fillId="0" borderId="0" xfId="0" applyFont="1" applyAlignment="1">
      <alignment horizontal="center" vertical="center"/>
    </xf>
    <xf numFmtId="0" fontId="5" fillId="0" borderId="3" xfId="0" applyFont="1" applyBorder="1" applyAlignment="1">
      <alignment horizontal="center"/>
    </xf>
    <xf numFmtId="0" fontId="5" fillId="0" borderId="0" xfId="0" applyFont="1" applyAlignment="1">
      <alignment horizontal="center"/>
    </xf>
    <xf numFmtId="0" fontId="7" fillId="0" borderId="1" xfId="0" applyFont="1" applyBorder="1" applyAlignment="1">
      <alignment horizontal="center" vertical="center"/>
    </xf>
    <xf numFmtId="0" fontId="7" fillId="2" borderId="1" xfId="0" applyFont="1" applyFill="1" applyBorder="1" applyAlignment="1">
      <alignment horizontal="left"/>
    </xf>
    <xf numFmtId="0" fontId="7" fillId="2" borderId="1" xfId="0" applyFont="1" applyFill="1" applyBorder="1" applyAlignment="1">
      <alignment horizontal="center" vertical="center" wrapText="1"/>
    </xf>
    <xf numFmtId="0" fontId="7" fillId="2" borderId="4" xfId="0" applyFont="1" applyFill="1" applyBorder="1" applyAlignment="1">
      <alignment horizontal="center"/>
    </xf>
    <xf numFmtId="0" fontId="7" fillId="2" borderId="4" xfId="0" applyFont="1" applyFill="1" applyBorder="1" applyAlignment="1">
      <alignment horizontal="left"/>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7" fillId="0" borderId="2" xfId="0" applyFont="1" applyBorder="1" applyAlignment="1">
      <alignment vertical="center"/>
    </xf>
    <xf numFmtId="0" fontId="7" fillId="0" borderId="0" xfId="0" applyFont="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0" xfId="0" applyFont="1" applyAlignment="1">
      <alignment horizontal="right" vertical="center"/>
    </xf>
    <xf numFmtId="0" fontId="6" fillId="0" borderId="0" xfId="0" applyFont="1" applyAlignment="1">
      <alignment vertical="center" wrapText="1"/>
    </xf>
    <xf numFmtId="0" fontId="6" fillId="0" borderId="0" xfId="0" applyFont="1" applyAlignment="1">
      <alignment horizontal="center"/>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4" fillId="0" borderId="0" xfId="0" applyFont="1" applyAlignment="1">
      <alignment horizontal="center" vertical="center" wrapText="1"/>
    </xf>
    <xf numFmtId="2" fontId="5" fillId="3" borderId="1" xfId="0" applyNumberFormat="1" applyFont="1" applyFill="1" applyBorder="1" applyAlignment="1">
      <alignment horizontal="center" vertical="center" wrapText="1"/>
    </xf>
    <xf numFmtId="0" fontId="7" fillId="2" borderId="13" xfId="0" applyFont="1" applyFill="1" applyBorder="1"/>
    <xf numFmtId="0" fontId="7" fillId="2" borderId="13" xfId="0" applyFont="1" applyFill="1" applyBorder="1" applyAlignment="1">
      <alignment vertical="center"/>
    </xf>
    <xf numFmtId="0" fontId="7" fillId="2" borderId="14" xfId="0" applyFont="1" applyFill="1" applyBorder="1" applyAlignment="1">
      <alignment vertical="center"/>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4" xfId="0" applyFont="1" applyBorder="1" applyAlignment="1">
      <alignment horizontal="center" wrapText="1"/>
    </xf>
    <xf numFmtId="0" fontId="9" fillId="0" borderId="15" xfId="0" applyFont="1" applyBorder="1" applyAlignment="1">
      <alignment vertical="center"/>
    </xf>
    <xf numFmtId="0" fontId="9" fillId="0" borderId="15" xfId="0" applyFont="1" applyBorder="1" applyAlignment="1">
      <alignment horizontal="center" vertical="center"/>
    </xf>
    <xf numFmtId="0" fontId="5" fillId="0" borderId="0" xfId="0" applyFont="1" applyAlignment="1">
      <alignment horizontal="left" wrapText="1"/>
    </xf>
    <xf numFmtId="0" fontId="7" fillId="2" borderId="13" xfId="0" applyFont="1" applyFill="1" applyBorder="1" applyAlignment="1">
      <alignment horizontal="left" vertical="center"/>
    </xf>
    <xf numFmtId="0" fontId="7" fillId="2" borderId="14" xfId="0" applyFont="1" applyFill="1" applyBorder="1" applyAlignment="1">
      <alignment horizontal="left" vertical="center"/>
    </xf>
    <xf numFmtId="0" fontId="7" fillId="2" borderId="13" xfId="0" applyFont="1" applyFill="1" applyBorder="1" applyAlignment="1">
      <alignment horizontal="center"/>
    </xf>
    <xf numFmtId="0" fontId="7" fillId="2" borderId="14" xfId="0" applyFont="1" applyFill="1" applyBorder="1" applyAlignment="1">
      <alignment horizontal="center"/>
    </xf>
    <xf numFmtId="0" fontId="5" fillId="0" borderId="12" xfId="0" applyFont="1" applyBorder="1" applyAlignment="1">
      <alignment horizontal="left"/>
    </xf>
    <xf numFmtId="0" fontId="7" fillId="2" borderId="13" xfId="0" applyFont="1" applyFill="1" applyBorder="1" applyAlignment="1">
      <alignment horizontal="left" vertical="top"/>
    </xf>
    <xf numFmtId="0" fontId="7" fillId="2" borderId="14" xfId="0" applyFont="1" applyFill="1" applyBorder="1" applyAlignment="1">
      <alignment horizontal="left" vertical="top"/>
    </xf>
    <xf numFmtId="0" fontId="7" fillId="0" borderId="0" xfId="0" applyFont="1" applyAlignment="1">
      <alignment horizontal="center"/>
    </xf>
    <xf numFmtId="0" fontId="5" fillId="0" borderId="0" xfId="0" applyFont="1" applyAlignment="1">
      <alignment horizontal="center"/>
    </xf>
    <xf numFmtId="0" fontId="7" fillId="0" borderId="4" xfId="0" applyFont="1" applyBorder="1" applyAlignment="1">
      <alignment horizontal="right" vertical="center"/>
    </xf>
    <xf numFmtId="0" fontId="7" fillId="2" borderId="1" xfId="0" applyFont="1" applyFill="1" applyBorder="1" applyAlignment="1">
      <alignment horizontal="center"/>
    </xf>
    <xf numFmtId="0" fontId="6" fillId="0" borderId="0" xfId="0" applyFont="1" applyAlignment="1">
      <alignment horizontal="center"/>
    </xf>
    <xf numFmtId="0" fontId="4" fillId="0" borderId="0" xfId="0" applyFont="1" applyAlignment="1">
      <alignment horizontal="left" vertical="center" wrapText="1"/>
    </xf>
    <xf numFmtId="0" fontId="6" fillId="0" borderId="0" xfId="0" applyFont="1" applyAlignment="1">
      <alignment horizontal="right" vertical="center"/>
    </xf>
    <xf numFmtId="0" fontId="7" fillId="0" borderId="16" xfId="0" applyFont="1" applyBorder="1" applyAlignment="1">
      <alignment horizontal="right" vertical="center"/>
    </xf>
    <xf numFmtId="0" fontId="7" fillId="0" borderId="13" xfId="0" applyFont="1" applyBorder="1" applyAlignment="1">
      <alignment horizontal="right" vertical="center"/>
    </xf>
    <xf numFmtId="0" fontId="7" fillId="0" borderId="17" xfId="0" applyFont="1" applyBorder="1" applyAlignment="1">
      <alignment horizontal="right" vertical="center"/>
    </xf>
    <xf numFmtId="0" fontId="7" fillId="0" borderId="14"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D544-2BA7-4AF5-B2D6-1B21EEBD2AB6}">
  <dimension ref="B1:I17"/>
  <sheetViews>
    <sheetView topLeftCell="C5" zoomScaleNormal="100" workbookViewId="0">
      <selection activeCell="C5" sqref="C5"/>
    </sheetView>
  </sheetViews>
  <sheetFormatPr defaultRowHeight="15" x14ac:dyDescent="0.25"/>
  <cols>
    <col min="1" max="1" width="0" hidden="1" customWidth="1"/>
    <col min="2" max="2" width="9" hidden="1" customWidth="1"/>
    <col min="3" max="3" width="6.42578125" style="9" customWidth="1"/>
    <col min="4" max="4" width="56.28515625" style="9" bestFit="1" customWidth="1"/>
    <col min="5" max="5" width="47" style="9" customWidth="1"/>
    <col min="6" max="6" width="46.5703125" style="9" customWidth="1"/>
    <col min="10" max="10" width="49.42578125" bestFit="1" customWidth="1"/>
  </cols>
  <sheetData>
    <row r="1" spans="3:9" hidden="1" x14ac:dyDescent="0.25"/>
    <row r="2" spans="3:9" hidden="1" x14ac:dyDescent="0.25"/>
    <row r="3" spans="3:9" hidden="1" x14ac:dyDescent="0.25"/>
    <row r="4" spans="3:9" hidden="1" x14ac:dyDescent="0.25"/>
    <row r="7" spans="3:9" x14ac:dyDescent="0.25">
      <c r="D7" s="39" t="s">
        <v>0</v>
      </c>
    </row>
    <row r="8" spans="3:9" x14ac:dyDescent="0.25">
      <c r="D8" s="40"/>
      <c r="E8" s="41"/>
    </row>
    <row r="9" spans="3:9" x14ac:dyDescent="0.25">
      <c r="C9" s="49" t="s">
        <v>1</v>
      </c>
      <c r="D9" s="50" t="s">
        <v>2</v>
      </c>
      <c r="E9" s="51" t="s">
        <v>3</v>
      </c>
    </row>
    <row r="10" spans="3:9" x14ac:dyDescent="0.25">
      <c r="C10" s="42">
        <v>1</v>
      </c>
      <c r="D10" s="42">
        <v>2</v>
      </c>
      <c r="E10" s="42">
        <v>3</v>
      </c>
      <c r="I10" s="1"/>
    </row>
    <row r="11" spans="3:9" x14ac:dyDescent="0.25">
      <c r="C11" s="37">
        <v>1</v>
      </c>
      <c r="D11" s="43" t="s">
        <v>4</v>
      </c>
      <c r="E11" s="44" t="s">
        <v>5</v>
      </c>
      <c r="F11" s="9" t="s">
        <v>6</v>
      </c>
      <c r="I11" s="1"/>
    </row>
    <row r="12" spans="3:9" x14ac:dyDescent="0.25">
      <c r="C12" s="45">
        <v>2</v>
      </c>
      <c r="D12" s="46" t="s">
        <v>7</v>
      </c>
      <c r="E12" s="47" t="s">
        <v>8</v>
      </c>
      <c r="F12" s="9" t="s">
        <v>9</v>
      </c>
      <c r="I12" s="1"/>
    </row>
    <row r="13" spans="3:9" x14ac:dyDescent="0.25">
      <c r="C13" s="37">
        <v>3</v>
      </c>
      <c r="D13" s="66" t="s">
        <v>10</v>
      </c>
      <c r="E13" s="44" t="s">
        <v>11</v>
      </c>
      <c r="F13" s="9" t="s">
        <v>12</v>
      </c>
      <c r="I13" s="1"/>
    </row>
    <row r="14" spans="3:9" x14ac:dyDescent="0.25">
      <c r="C14" s="45">
        <v>4</v>
      </c>
      <c r="D14" s="46" t="s">
        <v>13</v>
      </c>
      <c r="E14" s="47" t="s">
        <v>14</v>
      </c>
      <c r="F14" s="9" t="s">
        <v>15</v>
      </c>
      <c r="I14" s="1"/>
    </row>
    <row r="15" spans="3:9" x14ac:dyDescent="0.25">
      <c r="C15" s="37">
        <v>5</v>
      </c>
      <c r="D15" s="46" t="s">
        <v>16</v>
      </c>
      <c r="E15" s="47" t="s">
        <v>17</v>
      </c>
      <c r="F15" s="9" t="s">
        <v>18</v>
      </c>
      <c r="I15" s="1"/>
    </row>
    <row r="16" spans="3:9" x14ac:dyDescent="0.25">
      <c r="C16" s="45">
        <v>6</v>
      </c>
      <c r="D16" s="46" t="s">
        <v>19</v>
      </c>
      <c r="E16" s="48" t="s">
        <v>20</v>
      </c>
      <c r="F16" s="9" t="s">
        <v>21</v>
      </c>
      <c r="I16" s="1"/>
    </row>
    <row r="17" spans="3:9" x14ac:dyDescent="0.25">
      <c r="C17" s="37">
        <v>7</v>
      </c>
      <c r="D17" s="46" t="s">
        <v>22</v>
      </c>
      <c r="E17" s="48" t="s">
        <v>23</v>
      </c>
      <c r="F17" s="9" t="s">
        <v>24</v>
      </c>
      <c r="I17" s="1"/>
    </row>
  </sheetData>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FA60-327B-4FF5-B9BE-374AFFB3574E}">
  <dimension ref="B1:M176"/>
  <sheetViews>
    <sheetView tabSelected="1" zoomScale="90" zoomScaleNormal="90" workbookViewId="0">
      <pane ySplit="4" topLeftCell="A143" activePane="bottomLeft" state="frozen"/>
      <selection activeCell="B1" sqref="B1"/>
      <selection pane="bottomLeft" activeCell="H171" sqref="H171"/>
    </sheetView>
  </sheetViews>
  <sheetFormatPr defaultColWidth="9" defaultRowHeight="12.75" x14ac:dyDescent="0.2"/>
  <cols>
    <col min="1" max="1" width="0" style="9" hidden="1" customWidth="1"/>
    <col min="2" max="2" width="6.42578125" style="9" customWidth="1"/>
    <col min="3" max="3" width="56.28515625" style="9" bestFit="1" customWidth="1"/>
    <col min="4" max="4" width="10.140625" style="52" customWidth="1"/>
    <col min="5" max="5" width="14.5703125" style="52" customWidth="1"/>
    <col min="6" max="6" width="18.85546875" style="52" customWidth="1"/>
    <col min="7" max="7" width="18.140625" style="52" customWidth="1"/>
    <col min="8" max="8" width="24" style="52" customWidth="1"/>
    <col min="9" max="12" width="9" style="9"/>
    <col min="13" max="13" width="49.42578125" style="9" bestFit="1" customWidth="1"/>
    <col min="14" max="16384" width="9" style="9"/>
  </cols>
  <sheetData>
    <row r="1" spans="2:12" x14ac:dyDescent="0.2">
      <c r="B1" s="82" t="s">
        <v>25</v>
      </c>
      <c r="C1" s="82"/>
      <c r="D1" s="82"/>
      <c r="E1" s="82"/>
      <c r="F1" s="82"/>
      <c r="G1" s="82"/>
      <c r="H1" s="82"/>
    </row>
    <row r="3" spans="2:12" ht="13.5" thickBot="1" x14ac:dyDescent="0.25">
      <c r="C3" s="83"/>
      <c r="D3" s="83"/>
      <c r="E3" s="83"/>
      <c r="H3" s="59" t="s">
        <v>26</v>
      </c>
    </row>
    <row r="4" spans="2:12" ht="63.75" x14ac:dyDescent="0.2">
      <c r="B4" s="26" t="s">
        <v>1</v>
      </c>
      <c r="C4" s="8" t="s">
        <v>27</v>
      </c>
      <c r="D4" s="27" t="s">
        <v>28</v>
      </c>
      <c r="E4" s="6" t="s">
        <v>29</v>
      </c>
      <c r="F4" s="6" t="s">
        <v>30</v>
      </c>
      <c r="G4" s="6" t="s">
        <v>31</v>
      </c>
      <c r="H4" s="7" t="s">
        <v>32</v>
      </c>
    </row>
    <row r="5" spans="2:12" x14ac:dyDescent="0.2">
      <c r="B5" s="25">
        <v>1</v>
      </c>
      <c r="C5" s="25">
        <v>2</v>
      </c>
      <c r="D5" s="25">
        <v>3</v>
      </c>
      <c r="E5" s="25">
        <v>4</v>
      </c>
      <c r="F5" s="25">
        <v>5</v>
      </c>
      <c r="G5" s="25">
        <v>6</v>
      </c>
      <c r="H5" s="25">
        <v>7</v>
      </c>
      <c r="L5" s="52"/>
    </row>
    <row r="6" spans="2:12" x14ac:dyDescent="0.2">
      <c r="B6" s="85" t="s">
        <v>33</v>
      </c>
      <c r="C6" s="85"/>
      <c r="D6" s="57"/>
      <c r="E6" s="57"/>
      <c r="F6" s="57"/>
      <c r="G6" s="57"/>
      <c r="H6" s="57"/>
      <c r="L6" s="52"/>
    </row>
    <row r="7" spans="2:12" x14ac:dyDescent="0.2">
      <c r="B7" s="11">
        <v>1</v>
      </c>
      <c r="C7" s="12" t="s">
        <v>34</v>
      </c>
      <c r="D7" s="11" t="s">
        <v>35</v>
      </c>
      <c r="E7" s="11">
        <v>1</v>
      </c>
      <c r="F7" s="13" t="s">
        <v>36</v>
      </c>
      <c r="G7" s="13"/>
      <c r="H7" s="13">
        <f>(G7)*E7</f>
        <v>0</v>
      </c>
      <c r="L7" s="52"/>
    </row>
    <row r="8" spans="2:12" x14ac:dyDescent="0.2">
      <c r="B8" s="11">
        <v>2</v>
      </c>
      <c r="C8" s="2" t="s">
        <v>37</v>
      </c>
      <c r="D8" s="11" t="s">
        <v>38</v>
      </c>
      <c r="E8" s="11">
        <v>382</v>
      </c>
      <c r="F8" s="13"/>
      <c r="G8" s="13"/>
      <c r="H8" s="13">
        <f>(F8+G8)*E8</f>
        <v>0</v>
      </c>
      <c r="L8" s="52"/>
    </row>
    <row r="9" spans="2:12" s="53" customFormat="1" ht="15.75" customHeight="1" x14ac:dyDescent="0.2">
      <c r="B9" s="11">
        <v>3</v>
      </c>
      <c r="C9" s="14" t="s">
        <v>39</v>
      </c>
      <c r="D9" s="15" t="s">
        <v>38</v>
      </c>
      <c r="E9" s="15">
        <v>115</v>
      </c>
      <c r="F9" s="16"/>
      <c r="G9" s="16"/>
      <c r="H9" s="16">
        <f>(F9+G9)*E9</f>
        <v>0</v>
      </c>
      <c r="L9" s="54"/>
    </row>
    <row r="10" spans="2:12" x14ac:dyDescent="0.2">
      <c r="B10" s="11">
        <v>4</v>
      </c>
      <c r="C10" s="12" t="s">
        <v>40</v>
      </c>
      <c r="D10" s="11" t="s">
        <v>35</v>
      </c>
      <c r="E10" s="11">
        <v>1</v>
      </c>
      <c r="F10" s="13"/>
      <c r="G10" s="13"/>
      <c r="H10" s="13">
        <f>(F10+G10)*E10</f>
        <v>0</v>
      </c>
      <c r="L10" s="52"/>
    </row>
    <row r="11" spans="2:12" x14ac:dyDescent="0.2">
      <c r="B11" s="11">
        <v>5</v>
      </c>
      <c r="C11" s="2" t="s">
        <v>41</v>
      </c>
      <c r="D11" s="11" t="s">
        <v>42</v>
      </c>
      <c r="E11" s="11">
        <v>1</v>
      </c>
      <c r="F11" s="13"/>
      <c r="G11" s="13"/>
      <c r="H11" s="13">
        <f>(F11+G11)*E11</f>
        <v>0</v>
      </c>
      <c r="L11" s="52"/>
    </row>
    <row r="12" spans="2:12" x14ac:dyDescent="0.2">
      <c r="B12" s="11">
        <v>6</v>
      </c>
      <c r="C12" s="2" t="s">
        <v>43</v>
      </c>
      <c r="D12" s="11" t="s">
        <v>42</v>
      </c>
      <c r="E12" s="11">
        <v>1</v>
      </c>
      <c r="F12" s="13" t="s">
        <v>36</v>
      </c>
      <c r="G12" s="13"/>
      <c r="H12" s="13">
        <f>(G12)*E12</f>
        <v>0</v>
      </c>
    </row>
    <row r="13" spans="2:12" x14ac:dyDescent="0.2">
      <c r="B13" s="11">
        <v>7</v>
      </c>
      <c r="C13" s="17" t="s">
        <v>44</v>
      </c>
      <c r="D13" s="11" t="s">
        <v>35</v>
      </c>
      <c r="E13" s="11">
        <v>1</v>
      </c>
      <c r="F13" s="13" t="s">
        <v>36</v>
      </c>
      <c r="G13" s="13"/>
      <c r="H13" s="13">
        <f>(G13)*E13</f>
        <v>0</v>
      </c>
    </row>
    <row r="14" spans="2:12" x14ac:dyDescent="0.2">
      <c r="B14" s="11">
        <v>8</v>
      </c>
      <c r="C14" s="12" t="s">
        <v>45</v>
      </c>
      <c r="D14" s="11" t="s">
        <v>35</v>
      </c>
      <c r="E14" s="11">
        <v>1</v>
      </c>
      <c r="F14" s="13"/>
      <c r="G14" s="13"/>
      <c r="H14" s="13">
        <f>(F14+G14)*E14</f>
        <v>0</v>
      </c>
    </row>
    <row r="15" spans="2:12" x14ac:dyDescent="0.2">
      <c r="B15" s="11">
        <v>9</v>
      </c>
      <c r="C15" s="4" t="s">
        <v>46</v>
      </c>
      <c r="D15" s="11" t="s">
        <v>35</v>
      </c>
      <c r="E15" s="11">
        <v>1</v>
      </c>
      <c r="F15" s="13" t="s">
        <v>36</v>
      </c>
      <c r="G15" s="13"/>
      <c r="H15" s="13">
        <f>(G15)*E15</f>
        <v>0</v>
      </c>
    </row>
    <row r="16" spans="2:12" ht="21.2" customHeight="1" x14ac:dyDescent="0.2">
      <c r="B16" s="11">
        <v>10</v>
      </c>
      <c r="C16" s="2" t="s">
        <v>47</v>
      </c>
      <c r="D16" s="11" t="s">
        <v>35</v>
      </c>
      <c r="E16" s="11">
        <v>1</v>
      </c>
      <c r="F16" s="13" t="s">
        <v>36</v>
      </c>
      <c r="G16" s="13"/>
      <c r="H16" s="13">
        <f>(G16)*E16</f>
        <v>0</v>
      </c>
    </row>
    <row r="17" spans="2:13" ht="25.5" x14ac:dyDescent="0.2">
      <c r="B17" s="11">
        <v>11</v>
      </c>
      <c r="C17" s="2" t="s">
        <v>48</v>
      </c>
      <c r="D17" s="11" t="s">
        <v>35</v>
      </c>
      <c r="E17" s="11">
        <v>1</v>
      </c>
      <c r="F17" s="13" t="s">
        <v>36</v>
      </c>
      <c r="G17" s="13"/>
      <c r="H17" s="13">
        <f>(G17)*E17</f>
        <v>0</v>
      </c>
      <c r="M17" s="38"/>
    </row>
    <row r="18" spans="2:13" x14ac:dyDescent="0.2">
      <c r="B18" s="11">
        <v>12</v>
      </c>
      <c r="C18" s="2" t="s">
        <v>49</v>
      </c>
      <c r="D18" s="11"/>
      <c r="E18" s="11">
        <v>1</v>
      </c>
      <c r="F18" s="13" t="s">
        <v>36</v>
      </c>
      <c r="G18" s="13"/>
      <c r="H18" s="13">
        <f>(G18)*E18</f>
        <v>0</v>
      </c>
    </row>
    <row r="19" spans="2:13" x14ac:dyDescent="0.2">
      <c r="B19" s="11">
        <v>13</v>
      </c>
      <c r="C19" s="2" t="s">
        <v>50</v>
      </c>
      <c r="D19" s="11"/>
      <c r="E19" s="11">
        <v>1</v>
      </c>
      <c r="F19" s="13"/>
      <c r="G19" s="13"/>
      <c r="H19" s="13">
        <f>(F19+G19)*E19</f>
        <v>0</v>
      </c>
    </row>
    <row r="20" spans="2:13" x14ac:dyDescent="0.2">
      <c r="B20" s="11">
        <v>14</v>
      </c>
      <c r="C20" s="2" t="s">
        <v>51</v>
      </c>
      <c r="D20" s="11" t="s">
        <v>35</v>
      </c>
      <c r="E20" s="11">
        <v>1</v>
      </c>
      <c r="F20" s="13" t="s">
        <v>36</v>
      </c>
      <c r="G20" s="13"/>
      <c r="H20" s="13">
        <f>(G20)*E20</f>
        <v>0</v>
      </c>
    </row>
    <row r="21" spans="2:13" x14ac:dyDescent="0.2">
      <c r="B21" s="11">
        <v>15</v>
      </c>
      <c r="C21" s="2" t="s">
        <v>52</v>
      </c>
      <c r="D21" s="11" t="s">
        <v>42</v>
      </c>
      <c r="E21" s="11">
        <v>1</v>
      </c>
      <c r="F21" s="13"/>
      <c r="G21" s="13"/>
      <c r="H21" s="13">
        <f>(F21+G21)*E21</f>
        <v>0</v>
      </c>
    </row>
    <row r="22" spans="2:13" x14ac:dyDescent="0.2">
      <c r="B22" s="11">
        <v>16</v>
      </c>
      <c r="C22" s="2" t="s">
        <v>53</v>
      </c>
      <c r="D22" s="11" t="s">
        <v>35</v>
      </c>
      <c r="E22" s="11">
        <v>1</v>
      </c>
      <c r="F22" s="13" t="s">
        <v>36</v>
      </c>
      <c r="G22" s="13"/>
      <c r="H22" s="13">
        <f>(G22)*E22</f>
        <v>0</v>
      </c>
    </row>
    <row r="23" spans="2:13" x14ac:dyDescent="0.2">
      <c r="B23" s="11">
        <v>17</v>
      </c>
      <c r="C23" s="2" t="s">
        <v>54</v>
      </c>
      <c r="D23" s="11" t="s">
        <v>35</v>
      </c>
      <c r="E23" s="11">
        <v>1</v>
      </c>
      <c r="F23" s="13"/>
      <c r="G23" s="13"/>
      <c r="H23" s="13">
        <f>(F23+G23)*E23</f>
        <v>0</v>
      </c>
    </row>
    <row r="24" spans="2:13" x14ac:dyDescent="0.2">
      <c r="B24" s="11">
        <v>18</v>
      </c>
      <c r="C24" s="2" t="s">
        <v>55</v>
      </c>
      <c r="D24" s="11"/>
      <c r="E24" s="11">
        <v>1</v>
      </c>
      <c r="F24" s="13" t="s">
        <v>36</v>
      </c>
      <c r="G24" s="13"/>
      <c r="H24" s="13">
        <f>(G24)*E24</f>
        <v>0</v>
      </c>
    </row>
    <row r="25" spans="2:13" ht="25.5" x14ac:dyDescent="0.2">
      <c r="B25" s="11">
        <v>19</v>
      </c>
      <c r="C25" s="2" t="s">
        <v>56</v>
      </c>
      <c r="D25" s="11" t="s">
        <v>35</v>
      </c>
      <c r="E25" s="11">
        <v>1</v>
      </c>
      <c r="F25" s="13" t="s">
        <v>36</v>
      </c>
      <c r="G25" s="13"/>
      <c r="H25" s="13">
        <f>(G25)*E25</f>
        <v>0</v>
      </c>
      <c r="M25" s="38"/>
    </row>
    <row r="26" spans="2:13" x14ac:dyDescent="0.2">
      <c r="B26" s="11">
        <v>20</v>
      </c>
      <c r="C26" s="2" t="s">
        <v>57</v>
      </c>
      <c r="D26" s="11" t="s">
        <v>35</v>
      </c>
      <c r="E26" s="11">
        <v>1</v>
      </c>
      <c r="F26" s="13" t="s">
        <v>36</v>
      </c>
      <c r="G26" s="13"/>
      <c r="H26" s="13">
        <f>(G26)*E26</f>
        <v>0</v>
      </c>
    </row>
    <row r="27" spans="2:13" x14ac:dyDescent="0.2">
      <c r="B27" s="67" t="s">
        <v>58</v>
      </c>
      <c r="C27" s="68"/>
      <c r="D27" s="58"/>
      <c r="E27" s="58"/>
      <c r="F27" s="18"/>
      <c r="G27" s="18"/>
      <c r="H27" s="18"/>
    </row>
    <row r="28" spans="2:13" x14ac:dyDescent="0.2">
      <c r="B28" s="11">
        <v>21</v>
      </c>
      <c r="C28" s="19" t="s">
        <v>59</v>
      </c>
      <c r="D28" s="20" t="s">
        <v>42</v>
      </c>
      <c r="E28" s="20">
        <v>1</v>
      </c>
      <c r="F28" s="21" t="s">
        <v>36</v>
      </c>
      <c r="G28" s="21"/>
      <c r="H28" s="13">
        <f>(G28)*E28</f>
        <v>0</v>
      </c>
    </row>
    <row r="29" spans="2:13" x14ac:dyDescent="0.2">
      <c r="B29" s="11">
        <v>22</v>
      </c>
      <c r="C29" s="19" t="s">
        <v>60</v>
      </c>
      <c r="D29" s="20" t="s">
        <v>35</v>
      </c>
      <c r="E29" s="20">
        <v>1</v>
      </c>
      <c r="F29" s="21"/>
      <c r="G29" s="21" t="s">
        <v>36</v>
      </c>
      <c r="H29" s="13">
        <f>(F29)*E29</f>
        <v>0</v>
      </c>
    </row>
    <row r="30" spans="2:13" x14ac:dyDescent="0.2">
      <c r="B30" s="11">
        <v>23</v>
      </c>
      <c r="C30" s="19" t="s">
        <v>61</v>
      </c>
      <c r="D30" s="20" t="s">
        <v>42</v>
      </c>
      <c r="E30" s="20">
        <v>1</v>
      </c>
      <c r="F30" s="21" t="s">
        <v>36</v>
      </c>
      <c r="G30" s="21"/>
      <c r="H30" s="13">
        <f>(G30)*E30</f>
        <v>0</v>
      </c>
    </row>
    <row r="31" spans="2:13" ht="25.5" x14ac:dyDescent="0.2">
      <c r="B31" s="11">
        <v>24</v>
      </c>
      <c r="C31" s="2" t="s">
        <v>62</v>
      </c>
      <c r="D31" s="20" t="s">
        <v>35</v>
      </c>
      <c r="E31" s="20">
        <v>1</v>
      </c>
      <c r="F31" s="21" t="s">
        <v>36</v>
      </c>
      <c r="G31" s="21"/>
      <c r="H31" s="13">
        <f>(G31)*E31</f>
        <v>0</v>
      </c>
    </row>
    <row r="32" spans="2:13" x14ac:dyDescent="0.2">
      <c r="B32" s="77" t="s">
        <v>63</v>
      </c>
      <c r="C32" s="78"/>
      <c r="D32" s="57"/>
      <c r="E32" s="57"/>
      <c r="F32" s="57"/>
      <c r="G32" s="57"/>
      <c r="H32" s="57"/>
    </row>
    <row r="33" spans="2:8" x14ac:dyDescent="0.2">
      <c r="B33" s="11">
        <v>25</v>
      </c>
      <c r="C33" s="2" t="s">
        <v>34</v>
      </c>
      <c r="D33" s="11" t="s">
        <v>35</v>
      </c>
      <c r="E33" s="11">
        <v>1</v>
      </c>
      <c r="F33" s="13" t="s">
        <v>36</v>
      </c>
      <c r="G33" s="13"/>
      <c r="H33" s="13">
        <f>(G33)*E33</f>
        <v>0</v>
      </c>
    </row>
    <row r="34" spans="2:8" x14ac:dyDescent="0.2">
      <c r="B34" s="11">
        <v>26</v>
      </c>
      <c r="C34" s="12" t="s">
        <v>64</v>
      </c>
      <c r="D34" s="11" t="s">
        <v>38</v>
      </c>
      <c r="E34" s="11">
        <v>42</v>
      </c>
      <c r="F34" s="13"/>
      <c r="G34" s="13"/>
      <c r="H34" s="13">
        <f>(F34+G34)*E34</f>
        <v>0</v>
      </c>
    </row>
    <row r="35" spans="2:8" x14ac:dyDescent="0.2">
      <c r="B35" s="11">
        <v>27</v>
      </c>
      <c r="C35" s="14" t="s">
        <v>65</v>
      </c>
      <c r="D35" s="15" t="s">
        <v>35</v>
      </c>
      <c r="E35" s="15">
        <v>1</v>
      </c>
      <c r="F35" s="16"/>
      <c r="G35" s="16"/>
      <c r="H35" s="16">
        <f>(G35)*E35</f>
        <v>0</v>
      </c>
    </row>
    <row r="36" spans="2:8" x14ac:dyDescent="0.2">
      <c r="B36" s="11">
        <v>28</v>
      </c>
      <c r="C36" s="2" t="s">
        <v>43</v>
      </c>
      <c r="D36" s="11" t="s">
        <v>42</v>
      </c>
      <c r="E36" s="11">
        <v>1</v>
      </c>
      <c r="F36" s="13" t="s">
        <v>36</v>
      </c>
      <c r="G36" s="13"/>
      <c r="H36" s="13">
        <f>(G36)*E36</f>
        <v>0</v>
      </c>
    </row>
    <row r="37" spans="2:8" x14ac:dyDescent="0.2">
      <c r="B37" s="11">
        <v>29</v>
      </c>
      <c r="C37" s="2" t="s">
        <v>44</v>
      </c>
      <c r="D37" s="11" t="s">
        <v>35</v>
      </c>
      <c r="E37" s="11">
        <v>1</v>
      </c>
      <c r="F37" s="13" t="s">
        <v>36</v>
      </c>
      <c r="G37" s="13"/>
      <c r="H37" s="13">
        <f>(G37)*E37</f>
        <v>0</v>
      </c>
    </row>
    <row r="38" spans="2:8" x14ac:dyDescent="0.2">
      <c r="B38" s="11">
        <v>30</v>
      </c>
      <c r="C38" s="2" t="s">
        <v>45</v>
      </c>
      <c r="D38" s="11" t="s">
        <v>35</v>
      </c>
      <c r="E38" s="11">
        <v>1</v>
      </c>
      <c r="F38" s="13"/>
      <c r="G38" s="13"/>
      <c r="H38" s="13">
        <f>(F38+G38)*E38</f>
        <v>0</v>
      </c>
    </row>
    <row r="39" spans="2:8" x14ac:dyDescent="0.2">
      <c r="B39" s="11">
        <v>31</v>
      </c>
      <c r="C39" s="17" t="s">
        <v>66</v>
      </c>
      <c r="D39" s="11" t="s">
        <v>35</v>
      </c>
      <c r="E39" s="11">
        <v>1</v>
      </c>
      <c r="F39" s="13" t="s">
        <v>36</v>
      </c>
      <c r="G39" s="13"/>
      <c r="H39" s="13">
        <f>(G39)*E39</f>
        <v>0</v>
      </c>
    </row>
    <row r="40" spans="2:8" x14ac:dyDescent="0.2">
      <c r="B40" s="11">
        <v>32</v>
      </c>
      <c r="C40" s="12" t="s">
        <v>47</v>
      </c>
      <c r="D40" s="11" t="s">
        <v>35</v>
      </c>
      <c r="E40" s="11">
        <v>1</v>
      </c>
      <c r="F40" s="13" t="s">
        <v>36</v>
      </c>
      <c r="G40" s="13"/>
      <c r="H40" s="13">
        <f>(G40)*E40</f>
        <v>0</v>
      </c>
    </row>
    <row r="41" spans="2:8" ht="25.5" x14ac:dyDescent="0.2">
      <c r="B41" s="11">
        <v>33</v>
      </c>
      <c r="C41" s="2" t="s">
        <v>48</v>
      </c>
      <c r="D41" s="11" t="s">
        <v>35</v>
      </c>
      <c r="E41" s="11">
        <v>1</v>
      </c>
      <c r="F41" s="22" t="s">
        <v>36</v>
      </c>
      <c r="G41" s="13"/>
      <c r="H41" s="13">
        <f>(G41)*E41</f>
        <v>0</v>
      </c>
    </row>
    <row r="42" spans="2:8" x14ac:dyDescent="0.2">
      <c r="B42" s="11">
        <v>34</v>
      </c>
      <c r="C42" s="12" t="s">
        <v>67</v>
      </c>
      <c r="D42" s="11"/>
      <c r="E42" s="11">
        <v>1</v>
      </c>
      <c r="F42" s="13" t="s">
        <v>36</v>
      </c>
      <c r="G42" s="13"/>
      <c r="H42" s="13">
        <f>(G42)*E42</f>
        <v>0</v>
      </c>
    </row>
    <row r="43" spans="2:8" x14ac:dyDescent="0.2">
      <c r="B43" s="11">
        <v>35</v>
      </c>
      <c r="C43" s="2" t="s">
        <v>68</v>
      </c>
      <c r="D43" s="11"/>
      <c r="E43" s="11">
        <v>1</v>
      </c>
      <c r="F43" s="13"/>
      <c r="G43" s="13"/>
      <c r="H43" s="13">
        <f>(F43+G43)*E43</f>
        <v>0</v>
      </c>
    </row>
    <row r="44" spans="2:8" x14ac:dyDescent="0.2">
      <c r="B44" s="11">
        <v>36</v>
      </c>
      <c r="C44" s="12" t="s">
        <v>53</v>
      </c>
      <c r="D44" s="11" t="s">
        <v>35</v>
      </c>
      <c r="E44" s="11">
        <v>1</v>
      </c>
      <c r="F44" s="13" t="s">
        <v>36</v>
      </c>
      <c r="G44" s="13"/>
      <c r="H44" s="13">
        <f>(G44)*E44</f>
        <v>0</v>
      </c>
    </row>
    <row r="45" spans="2:8" x14ac:dyDescent="0.2">
      <c r="B45" s="11">
        <v>37</v>
      </c>
      <c r="C45" s="2" t="s">
        <v>54</v>
      </c>
      <c r="D45" s="11" t="s">
        <v>35</v>
      </c>
      <c r="E45" s="11">
        <v>1</v>
      </c>
      <c r="F45" s="13"/>
      <c r="G45" s="13"/>
      <c r="H45" s="13">
        <f>(F45+G45)*E45</f>
        <v>0</v>
      </c>
    </row>
    <row r="46" spans="2:8" x14ac:dyDescent="0.2">
      <c r="B46" s="11">
        <v>38</v>
      </c>
      <c r="C46" s="2" t="s">
        <v>55</v>
      </c>
      <c r="D46" s="11"/>
      <c r="E46" s="11">
        <v>1</v>
      </c>
      <c r="F46" s="13" t="s">
        <v>36</v>
      </c>
      <c r="G46" s="13"/>
      <c r="H46" s="13">
        <f>(G46)*E46</f>
        <v>0</v>
      </c>
    </row>
    <row r="47" spans="2:8" ht="25.5" x14ac:dyDescent="0.2">
      <c r="B47" s="11">
        <v>39</v>
      </c>
      <c r="C47" s="2" t="s">
        <v>56</v>
      </c>
      <c r="D47" s="11" t="s">
        <v>35</v>
      </c>
      <c r="E47" s="11">
        <v>1</v>
      </c>
      <c r="F47" s="13" t="s">
        <v>36</v>
      </c>
      <c r="G47" s="13"/>
      <c r="H47" s="13">
        <f>(G47)*E47</f>
        <v>0</v>
      </c>
    </row>
    <row r="48" spans="2:8" x14ac:dyDescent="0.2">
      <c r="B48" s="11">
        <v>40</v>
      </c>
      <c r="C48" s="2" t="s">
        <v>57</v>
      </c>
      <c r="D48" s="11" t="s">
        <v>35</v>
      </c>
      <c r="E48" s="11">
        <v>1</v>
      </c>
      <c r="F48" s="13" t="s">
        <v>36</v>
      </c>
      <c r="G48" s="13"/>
      <c r="H48" s="13">
        <f>(G48)*E48</f>
        <v>0</v>
      </c>
    </row>
    <row r="49" spans="2:8" x14ac:dyDescent="0.2">
      <c r="B49" s="67" t="s">
        <v>69</v>
      </c>
      <c r="C49" s="68"/>
      <c r="D49" s="58"/>
      <c r="E49" s="58"/>
      <c r="F49" s="18"/>
      <c r="G49" s="18"/>
      <c r="H49" s="18"/>
    </row>
    <row r="50" spans="2:8" x14ac:dyDescent="0.2">
      <c r="B50" s="11">
        <v>41</v>
      </c>
      <c r="C50" s="19" t="s">
        <v>59</v>
      </c>
      <c r="D50" s="20" t="s">
        <v>42</v>
      </c>
      <c r="E50" s="20">
        <v>1</v>
      </c>
      <c r="F50" s="21" t="s">
        <v>36</v>
      </c>
      <c r="G50" s="21"/>
      <c r="H50" s="13">
        <f>(G50)*E50</f>
        <v>0</v>
      </c>
    </row>
    <row r="51" spans="2:8" x14ac:dyDescent="0.2">
      <c r="B51" s="11">
        <v>42</v>
      </c>
      <c r="C51" s="19" t="s">
        <v>60</v>
      </c>
      <c r="D51" s="20" t="s">
        <v>35</v>
      </c>
      <c r="E51" s="20">
        <v>1</v>
      </c>
      <c r="F51" s="21"/>
      <c r="G51" s="21" t="s">
        <v>36</v>
      </c>
      <c r="H51" s="13">
        <f>(F51)*E51</f>
        <v>0</v>
      </c>
    </row>
    <row r="52" spans="2:8" x14ac:dyDescent="0.2">
      <c r="B52" s="11">
        <v>43</v>
      </c>
      <c r="C52" s="19" t="s">
        <v>61</v>
      </c>
      <c r="D52" s="20" t="s">
        <v>42</v>
      </c>
      <c r="E52" s="20">
        <v>1</v>
      </c>
      <c r="F52" s="21" t="s">
        <v>36</v>
      </c>
      <c r="G52" s="21"/>
      <c r="H52" s="13">
        <f>(G52)*E52</f>
        <v>0</v>
      </c>
    </row>
    <row r="53" spans="2:8" ht="25.5" x14ac:dyDescent="0.2">
      <c r="B53" s="11">
        <v>44</v>
      </c>
      <c r="C53" s="2" t="s">
        <v>62</v>
      </c>
      <c r="D53" s="20" t="s">
        <v>35</v>
      </c>
      <c r="E53" s="20">
        <v>1</v>
      </c>
      <c r="F53" s="21" t="s">
        <v>36</v>
      </c>
      <c r="G53" s="21"/>
      <c r="H53" s="13">
        <f>(G53)*E53</f>
        <v>0</v>
      </c>
    </row>
    <row r="54" spans="2:8" x14ac:dyDescent="0.2">
      <c r="B54" s="66"/>
      <c r="C54" s="66" t="s">
        <v>10</v>
      </c>
      <c r="D54" s="57"/>
      <c r="E54" s="57"/>
      <c r="F54" s="57"/>
      <c r="G54" s="57"/>
      <c r="H54" s="57"/>
    </row>
    <row r="55" spans="2:8" x14ac:dyDescent="0.2">
      <c r="B55" s="11">
        <v>45</v>
      </c>
      <c r="C55" s="2" t="s">
        <v>34</v>
      </c>
      <c r="D55" s="11" t="s">
        <v>35</v>
      </c>
      <c r="E55" s="11">
        <v>1</v>
      </c>
      <c r="F55" s="13" t="s">
        <v>36</v>
      </c>
      <c r="G55" s="13"/>
      <c r="H55" s="13">
        <f>(G55)*E55</f>
        <v>0</v>
      </c>
    </row>
    <row r="56" spans="2:8" x14ac:dyDescent="0.2">
      <c r="B56" s="11">
        <v>46</v>
      </c>
      <c r="C56" s="12" t="s">
        <v>70</v>
      </c>
      <c r="D56" s="11" t="s">
        <v>38</v>
      </c>
      <c r="E56" s="11">
        <v>54</v>
      </c>
      <c r="F56" s="13"/>
      <c r="G56" s="13"/>
      <c r="H56" s="13">
        <f>(F56+G56)*E56</f>
        <v>0</v>
      </c>
    </row>
    <row r="57" spans="2:8" x14ac:dyDescent="0.2">
      <c r="B57" s="11">
        <v>47</v>
      </c>
      <c r="C57" s="14" t="s">
        <v>65</v>
      </c>
      <c r="D57" s="15" t="s">
        <v>35</v>
      </c>
      <c r="E57" s="15">
        <v>1</v>
      </c>
      <c r="F57" s="16"/>
      <c r="G57" s="16"/>
      <c r="H57" s="16">
        <f>(F57+G57)*E57</f>
        <v>0</v>
      </c>
    </row>
    <row r="58" spans="2:8" x14ac:dyDescent="0.2">
      <c r="B58" s="11">
        <v>48</v>
      </c>
      <c r="C58" s="2" t="s">
        <v>43</v>
      </c>
      <c r="D58" s="11" t="s">
        <v>42</v>
      </c>
      <c r="E58" s="11">
        <v>1</v>
      </c>
      <c r="F58" s="13" t="s">
        <v>36</v>
      </c>
      <c r="G58" s="13"/>
      <c r="H58" s="13">
        <f>(G58)*E58</f>
        <v>0</v>
      </c>
    </row>
    <row r="59" spans="2:8" x14ac:dyDescent="0.2">
      <c r="B59" s="11">
        <v>49</v>
      </c>
      <c r="C59" s="2" t="s">
        <v>44</v>
      </c>
      <c r="D59" s="11" t="s">
        <v>35</v>
      </c>
      <c r="E59" s="11">
        <v>1</v>
      </c>
      <c r="F59" s="13" t="s">
        <v>36</v>
      </c>
      <c r="G59" s="13"/>
      <c r="H59" s="13">
        <f>(G59)*E59</f>
        <v>0</v>
      </c>
    </row>
    <row r="60" spans="2:8" x14ac:dyDescent="0.2">
      <c r="B60" s="11">
        <v>50</v>
      </c>
      <c r="C60" s="2" t="s">
        <v>45</v>
      </c>
      <c r="D60" s="11" t="s">
        <v>35</v>
      </c>
      <c r="E60" s="11">
        <v>1</v>
      </c>
      <c r="F60" s="13"/>
      <c r="G60" s="13"/>
      <c r="H60" s="13">
        <f>(F60+G60)*E60</f>
        <v>0</v>
      </c>
    </row>
    <row r="61" spans="2:8" x14ac:dyDescent="0.2">
      <c r="B61" s="11">
        <v>51</v>
      </c>
      <c r="C61" s="17" t="s">
        <v>66</v>
      </c>
      <c r="D61" s="11" t="s">
        <v>35</v>
      </c>
      <c r="E61" s="11">
        <v>1</v>
      </c>
      <c r="F61" s="13" t="s">
        <v>36</v>
      </c>
      <c r="G61" s="13"/>
      <c r="H61" s="13">
        <f>(G61)*E61</f>
        <v>0</v>
      </c>
    </row>
    <row r="62" spans="2:8" x14ac:dyDescent="0.2">
      <c r="B62" s="11">
        <v>52</v>
      </c>
      <c r="C62" s="12" t="s">
        <v>47</v>
      </c>
      <c r="D62" s="11" t="s">
        <v>35</v>
      </c>
      <c r="E62" s="11">
        <v>1</v>
      </c>
      <c r="F62" s="13" t="s">
        <v>36</v>
      </c>
      <c r="G62" s="13"/>
      <c r="H62" s="13">
        <f>(G62)*E62</f>
        <v>0</v>
      </c>
    </row>
    <row r="63" spans="2:8" ht="25.5" x14ac:dyDescent="0.2">
      <c r="B63" s="11">
        <v>53</v>
      </c>
      <c r="C63" s="2" t="s">
        <v>71</v>
      </c>
      <c r="D63" s="11" t="s">
        <v>35</v>
      </c>
      <c r="E63" s="11">
        <v>1</v>
      </c>
      <c r="F63" s="22" t="s">
        <v>36</v>
      </c>
      <c r="G63" s="13"/>
      <c r="H63" s="13">
        <f>(G63)*E63</f>
        <v>0</v>
      </c>
    </row>
    <row r="64" spans="2:8" x14ac:dyDescent="0.2">
      <c r="B64" s="11">
        <v>54</v>
      </c>
      <c r="C64" s="12" t="s">
        <v>67</v>
      </c>
      <c r="D64" s="11"/>
      <c r="E64" s="11">
        <v>1</v>
      </c>
      <c r="F64" s="13" t="s">
        <v>36</v>
      </c>
      <c r="G64" s="13"/>
      <c r="H64" s="13">
        <f>(G64)*E64</f>
        <v>0</v>
      </c>
    </row>
    <row r="65" spans="2:8" x14ac:dyDescent="0.2">
      <c r="B65" s="11">
        <v>55</v>
      </c>
      <c r="C65" s="2" t="s">
        <v>68</v>
      </c>
      <c r="D65" s="11"/>
      <c r="E65" s="11">
        <v>1</v>
      </c>
      <c r="F65" s="13"/>
      <c r="G65" s="13"/>
      <c r="H65" s="13">
        <f>(F65+G65)*E65</f>
        <v>0</v>
      </c>
    </row>
    <row r="66" spans="2:8" x14ac:dyDescent="0.2">
      <c r="B66" s="11">
        <v>56</v>
      </c>
      <c r="C66" s="12" t="s">
        <v>53</v>
      </c>
      <c r="D66" s="11" t="s">
        <v>35</v>
      </c>
      <c r="E66" s="11">
        <v>1</v>
      </c>
      <c r="F66" s="13" t="s">
        <v>36</v>
      </c>
      <c r="G66" s="13"/>
      <c r="H66" s="13">
        <f>(G66)*E66</f>
        <v>0</v>
      </c>
    </row>
    <row r="67" spans="2:8" x14ac:dyDescent="0.2">
      <c r="B67" s="11">
        <v>57</v>
      </c>
      <c r="C67" s="2" t="s">
        <v>54</v>
      </c>
      <c r="D67" s="11" t="s">
        <v>35</v>
      </c>
      <c r="E67" s="11">
        <v>1</v>
      </c>
      <c r="F67" s="13"/>
      <c r="G67" s="13"/>
      <c r="H67" s="13">
        <f>(G67+F67)*E67</f>
        <v>0</v>
      </c>
    </row>
    <row r="68" spans="2:8" x14ac:dyDescent="0.2">
      <c r="B68" s="11">
        <v>58</v>
      </c>
      <c r="C68" s="2" t="s">
        <v>55</v>
      </c>
      <c r="D68" s="11"/>
      <c r="E68" s="11">
        <v>1</v>
      </c>
      <c r="F68" s="13" t="s">
        <v>36</v>
      </c>
      <c r="G68" s="13"/>
      <c r="H68" s="13">
        <f>(G68)*E68</f>
        <v>0</v>
      </c>
    </row>
    <row r="69" spans="2:8" x14ac:dyDescent="0.2">
      <c r="B69" s="11">
        <v>59</v>
      </c>
      <c r="C69" s="2" t="s">
        <v>72</v>
      </c>
      <c r="D69" s="11" t="s">
        <v>35</v>
      </c>
      <c r="E69" s="11">
        <v>1</v>
      </c>
      <c r="F69" s="13" t="s">
        <v>36</v>
      </c>
      <c r="G69" s="13"/>
      <c r="H69" s="13">
        <f>(G69)*E69</f>
        <v>0</v>
      </c>
    </row>
    <row r="70" spans="2:8" x14ac:dyDescent="0.2">
      <c r="B70" s="11">
        <v>60</v>
      </c>
      <c r="C70" s="2" t="s">
        <v>73</v>
      </c>
      <c r="D70" s="11" t="s">
        <v>35</v>
      </c>
      <c r="E70" s="11">
        <v>1</v>
      </c>
      <c r="F70" s="13" t="s">
        <v>36</v>
      </c>
      <c r="G70" s="13"/>
      <c r="H70" s="13">
        <f>(G70)*E70</f>
        <v>0</v>
      </c>
    </row>
    <row r="71" spans="2:8" x14ac:dyDescent="0.2">
      <c r="B71" s="75" t="s">
        <v>74</v>
      </c>
      <c r="C71" s="76"/>
      <c r="D71" s="58"/>
      <c r="E71" s="58"/>
      <c r="F71" s="18"/>
      <c r="G71" s="18"/>
      <c r="H71" s="18"/>
    </row>
    <row r="72" spans="2:8" x14ac:dyDescent="0.2">
      <c r="B72" s="11">
        <v>61</v>
      </c>
      <c r="C72" s="19" t="s">
        <v>59</v>
      </c>
      <c r="D72" s="20" t="s">
        <v>42</v>
      </c>
      <c r="E72" s="20">
        <v>1</v>
      </c>
      <c r="F72" s="21" t="s">
        <v>36</v>
      </c>
      <c r="G72" s="21"/>
      <c r="H72" s="13">
        <f>(G72)*E72</f>
        <v>0</v>
      </c>
    </row>
    <row r="73" spans="2:8" x14ac:dyDescent="0.2">
      <c r="B73" s="11">
        <v>62</v>
      </c>
      <c r="C73" s="19" t="s">
        <v>60</v>
      </c>
      <c r="D73" s="20" t="s">
        <v>35</v>
      </c>
      <c r="E73" s="20">
        <v>1</v>
      </c>
      <c r="F73" s="21"/>
      <c r="G73" s="21" t="s">
        <v>36</v>
      </c>
      <c r="H73" s="13">
        <f>(F73)*E73</f>
        <v>0</v>
      </c>
    </row>
    <row r="74" spans="2:8" x14ac:dyDescent="0.2">
      <c r="B74" s="11">
        <v>63</v>
      </c>
      <c r="C74" s="19" t="s">
        <v>61</v>
      </c>
      <c r="D74" s="20" t="s">
        <v>42</v>
      </c>
      <c r="E74" s="20">
        <v>1</v>
      </c>
      <c r="F74" s="21" t="s">
        <v>36</v>
      </c>
      <c r="G74" s="21"/>
      <c r="H74" s="13">
        <f>(G74)*E74</f>
        <v>0</v>
      </c>
    </row>
    <row r="75" spans="2:8" ht="25.5" x14ac:dyDescent="0.2">
      <c r="B75" s="11">
        <v>64</v>
      </c>
      <c r="C75" s="2" t="s">
        <v>62</v>
      </c>
      <c r="D75" s="20" t="s">
        <v>35</v>
      </c>
      <c r="E75" s="20">
        <v>1</v>
      </c>
      <c r="F75" s="21" t="s">
        <v>36</v>
      </c>
      <c r="G75" s="21"/>
      <c r="H75" s="13">
        <f>(G75)*E75</f>
        <v>0</v>
      </c>
    </row>
    <row r="76" spans="2:8" x14ac:dyDescent="0.2">
      <c r="B76" s="77" t="s">
        <v>75</v>
      </c>
      <c r="C76" s="78"/>
      <c r="D76" s="57"/>
      <c r="E76" s="57"/>
      <c r="F76" s="57"/>
      <c r="G76" s="57"/>
      <c r="H76" s="57"/>
    </row>
    <row r="77" spans="2:8" x14ac:dyDescent="0.2">
      <c r="B77" s="11">
        <v>65</v>
      </c>
      <c r="C77" s="2" t="s">
        <v>34</v>
      </c>
      <c r="D77" s="11" t="s">
        <v>35</v>
      </c>
      <c r="E77" s="11">
        <v>1</v>
      </c>
      <c r="F77" s="13" t="s">
        <v>36</v>
      </c>
      <c r="G77" s="13"/>
      <c r="H77" s="13">
        <f>(G77)*E77</f>
        <v>0</v>
      </c>
    </row>
    <row r="78" spans="2:8" x14ac:dyDescent="0.2">
      <c r="B78" s="11">
        <v>66</v>
      </c>
      <c r="C78" s="12" t="s">
        <v>76</v>
      </c>
      <c r="D78" s="11" t="s">
        <v>38</v>
      </c>
      <c r="E78" s="11">
        <v>24</v>
      </c>
      <c r="F78" s="13"/>
      <c r="G78" s="13"/>
      <c r="H78" s="13">
        <f>(F78+G78)*E78</f>
        <v>0</v>
      </c>
    </row>
    <row r="79" spans="2:8" x14ac:dyDescent="0.2">
      <c r="B79" s="11">
        <v>67</v>
      </c>
      <c r="C79" s="14" t="s">
        <v>65</v>
      </c>
      <c r="D79" s="15" t="s">
        <v>35</v>
      </c>
      <c r="E79" s="15">
        <v>1</v>
      </c>
      <c r="F79" s="16"/>
      <c r="G79" s="16"/>
      <c r="H79" s="16">
        <f>(F79+G79)*E79</f>
        <v>0</v>
      </c>
    </row>
    <row r="80" spans="2:8" x14ac:dyDescent="0.2">
      <c r="B80" s="11">
        <v>68</v>
      </c>
      <c r="C80" s="2" t="s">
        <v>43</v>
      </c>
      <c r="D80" s="11" t="s">
        <v>42</v>
      </c>
      <c r="E80" s="11">
        <v>1</v>
      </c>
      <c r="F80" s="13" t="s">
        <v>36</v>
      </c>
      <c r="G80" s="13"/>
      <c r="H80" s="13">
        <f>(G80)*E80</f>
        <v>0</v>
      </c>
    </row>
    <row r="81" spans="2:8" x14ac:dyDescent="0.2">
      <c r="B81" s="11">
        <v>69</v>
      </c>
      <c r="C81" s="2" t="s">
        <v>44</v>
      </c>
      <c r="D81" s="11" t="s">
        <v>35</v>
      </c>
      <c r="E81" s="11">
        <v>1</v>
      </c>
      <c r="F81" s="13" t="s">
        <v>36</v>
      </c>
      <c r="G81" s="13"/>
      <c r="H81" s="13">
        <f>(G81)*E81</f>
        <v>0</v>
      </c>
    </row>
    <row r="82" spans="2:8" x14ac:dyDescent="0.2">
      <c r="B82" s="11">
        <v>70</v>
      </c>
      <c r="C82" s="2" t="s">
        <v>45</v>
      </c>
      <c r="D82" s="11" t="s">
        <v>35</v>
      </c>
      <c r="E82" s="11">
        <v>1</v>
      </c>
      <c r="F82" s="13"/>
      <c r="G82" s="13"/>
      <c r="H82" s="13">
        <f>(F82+G82)*E82</f>
        <v>0</v>
      </c>
    </row>
    <row r="83" spans="2:8" x14ac:dyDescent="0.2">
      <c r="B83" s="11">
        <v>71</v>
      </c>
      <c r="C83" s="17" t="s">
        <v>66</v>
      </c>
      <c r="D83" s="11" t="s">
        <v>35</v>
      </c>
      <c r="E83" s="11">
        <v>1</v>
      </c>
      <c r="F83" s="13" t="s">
        <v>36</v>
      </c>
      <c r="G83" s="13"/>
      <c r="H83" s="13">
        <f>(G83)*E83</f>
        <v>0</v>
      </c>
    </row>
    <row r="84" spans="2:8" x14ac:dyDescent="0.2">
      <c r="B84" s="11">
        <v>72</v>
      </c>
      <c r="C84" s="12" t="s">
        <v>47</v>
      </c>
      <c r="D84" s="11" t="s">
        <v>35</v>
      </c>
      <c r="E84" s="11">
        <v>1</v>
      </c>
      <c r="F84" s="13" t="s">
        <v>36</v>
      </c>
      <c r="G84" s="13"/>
      <c r="H84" s="13">
        <f>(G84)*E84</f>
        <v>0</v>
      </c>
    </row>
    <row r="85" spans="2:8" ht="25.5" x14ac:dyDescent="0.2">
      <c r="B85" s="11">
        <v>73</v>
      </c>
      <c r="C85" s="2" t="s">
        <v>71</v>
      </c>
      <c r="D85" s="11" t="s">
        <v>35</v>
      </c>
      <c r="E85" s="11">
        <v>1</v>
      </c>
      <c r="F85" s="22" t="s">
        <v>36</v>
      </c>
      <c r="G85" s="13"/>
      <c r="H85" s="13">
        <f>(G85)*E85</f>
        <v>0</v>
      </c>
    </row>
    <row r="86" spans="2:8" x14ac:dyDescent="0.2">
      <c r="B86" s="11">
        <v>74</v>
      </c>
      <c r="C86" s="12" t="s">
        <v>67</v>
      </c>
      <c r="D86" s="11"/>
      <c r="E86" s="11">
        <v>1</v>
      </c>
      <c r="F86" s="13" t="s">
        <v>36</v>
      </c>
      <c r="G86" s="13"/>
      <c r="H86" s="13">
        <f>(G86)*E86</f>
        <v>0</v>
      </c>
    </row>
    <row r="87" spans="2:8" x14ac:dyDescent="0.2">
      <c r="B87" s="11">
        <v>75</v>
      </c>
      <c r="C87" s="2" t="s">
        <v>68</v>
      </c>
      <c r="D87" s="11"/>
      <c r="E87" s="11">
        <v>1</v>
      </c>
      <c r="F87" s="13"/>
      <c r="G87" s="13"/>
      <c r="H87" s="13">
        <f>(F87+G87)*E87</f>
        <v>0</v>
      </c>
    </row>
    <row r="88" spans="2:8" x14ac:dyDescent="0.2">
      <c r="B88" s="11">
        <v>76</v>
      </c>
      <c r="C88" s="12" t="s">
        <v>53</v>
      </c>
      <c r="D88" s="11" t="s">
        <v>35</v>
      </c>
      <c r="E88" s="11">
        <v>1</v>
      </c>
      <c r="F88" s="13" t="s">
        <v>36</v>
      </c>
      <c r="G88" s="13"/>
      <c r="H88" s="13">
        <f>(G88)*E88</f>
        <v>0</v>
      </c>
    </row>
    <row r="89" spans="2:8" x14ac:dyDescent="0.2">
      <c r="B89" s="11">
        <v>77</v>
      </c>
      <c r="C89" s="2" t="s">
        <v>54</v>
      </c>
      <c r="D89" s="11" t="s">
        <v>35</v>
      </c>
      <c r="E89" s="11">
        <v>1</v>
      </c>
      <c r="F89" s="13"/>
      <c r="G89" s="13"/>
      <c r="H89" s="13">
        <f>(G89+F89)*E89</f>
        <v>0</v>
      </c>
    </row>
    <row r="90" spans="2:8" x14ac:dyDescent="0.2">
      <c r="B90" s="11">
        <v>78</v>
      </c>
      <c r="C90" s="2" t="s">
        <v>55</v>
      </c>
      <c r="D90" s="11"/>
      <c r="E90" s="11">
        <v>1</v>
      </c>
      <c r="F90" s="13" t="s">
        <v>36</v>
      </c>
      <c r="G90" s="13"/>
      <c r="H90" s="13">
        <f>(G90)*E90</f>
        <v>0</v>
      </c>
    </row>
    <row r="91" spans="2:8" x14ac:dyDescent="0.2">
      <c r="B91" s="11">
        <v>79</v>
      </c>
      <c r="C91" s="2" t="s">
        <v>72</v>
      </c>
      <c r="D91" s="11" t="s">
        <v>35</v>
      </c>
      <c r="E91" s="11">
        <v>1</v>
      </c>
      <c r="F91" s="13" t="s">
        <v>36</v>
      </c>
      <c r="G91" s="13"/>
      <c r="H91" s="13">
        <f>(G91)*E91</f>
        <v>0</v>
      </c>
    </row>
    <row r="92" spans="2:8" x14ac:dyDescent="0.2">
      <c r="B92" s="11">
        <v>80</v>
      </c>
      <c r="C92" s="2" t="s">
        <v>73</v>
      </c>
      <c r="D92" s="11" t="s">
        <v>35</v>
      </c>
      <c r="E92" s="11">
        <v>1</v>
      </c>
      <c r="F92" s="13" t="s">
        <v>36</v>
      </c>
      <c r="G92" s="13"/>
      <c r="H92" s="13">
        <f>(G92)*E92</f>
        <v>0</v>
      </c>
    </row>
    <row r="93" spans="2:8" x14ac:dyDescent="0.2">
      <c r="B93" s="75" t="s">
        <v>77</v>
      </c>
      <c r="C93" s="76"/>
      <c r="D93" s="58"/>
      <c r="E93" s="58"/>
      <c r="F93" s="18"/>
      <c r="G93" s="18"/>
      <c r="H93" s="18"/>
    </row>
    <row r="94" spans="2:8" x14ac:dyDescent="0.2">
      <c r="B94" s="11">
        <v>81</v>
      </c>
      <c r="C94" s="19" t="s">
        <v>59</v>
      </c>
      <c r="D94" s="20" t="s">
        <v>42</v>
      </c>
      <c r="E94" s="20">
        <v>1</v>
      </c>
      <c r="F94" s="21" t="s">
        <v>36</v>
      </c>
      <c r="G94" s="21"/>
      <c r="H94" s="13">
        <f>(G94)*E94</f>
        <v>0</v>
      </c>
    </row>
    <row r="95" spans="2:8" x14ac:dyDescent="0.2">
      <c r="B95" s="11">
        <v>82</v>
      </c>
      <c r="C95" s="19" t="s">
        <v>60</v>
      </c>
      <c r="D95" s="20" t="s">
        <v>35</v>
      </c>
      <c r="E95" s="20">
        <v>1</v>
      </c>
      <c r="F95" s="21"/>
      <c r="G95" s="21" t="s">
        <v>36</v>
      </c>
      <c r="H95" s="13">
        <f>(F95)*E95</f>
        <v>0</v>
      </c>
    </row>
    <row r="96" spans="2:8" x14ac:dyDescent="0.2">
      <c r="B96" s="11">
        <v>83</v>
      </c>
      <c r="C96" s="19" t="s">
        <v>61</v>
      </c>
      <c r="D96" s="20" t="s">
        <v>42</v>
      </c>
      <c r="E96" s="20">
        <v>1</v>
      </c>
      <c r="F96" s="21" t="s">
        <v>36</v>
      </c>
      <c r="G96" s="21"/>
      <c r="H96" s="13">
        <f>(G96)*E96</f>
        <v>0</v>
      </c>
    </row>
    <row r="97" spans="2:8" ht="25.5" x14ac:dyDescent="0.2">
      <c r="B97" s="11">
        <v>84</v>
      </c>
      <c r="C97" s="2" t="s">
        <v>62</v>
      </c>
      <c r="D97" s="20" t="s">
        <v>35</v>
      </c>
      <c r="E97" s="20">
        <v>1</v>
      </c>
      <c r="F97" s="21" t="s">
        <v>36</v>
      </c>
      <c r="G97" s="21"/>
      <c r="H97" s="13">
        <f>(G97)*E97</f>
        <v>0</v>
      </c>
    </row>
    <row r="98" spans="2:8" x14ac:dyDescent="0.2">
      <c r="B98" s="77" t="s">
        <v>16</v>
      </c>
      <c r="C98" s="78"/>
      <c r="D98" s="57"/>
      <c r="E98" s="57"/>
      <c r="F98" s="57"/>
      <c r="G98" s="57"/>
      <c r="H98" s="57"/>
    </row>
    <row r="99" spans="2:8" x14ac:dyDescent="0.2">
      <c r="B99" s="11">
        <v>85</v>
      </c>
      <c r="C99" s="2" t="s">
        <v>34</v>
      </c>
      <c r="D99" s="11" t="s">
        <v>35</v>
      </c>
      <c r="E99" s="11">
        <v>1</v>
      </c>
      <c r="F99" s="13" t="s">
        <v>36</v>
      </c>
      <c r="G99" s="13"/>
      <c r="H99" s="13">
        <f>(G99)*E99</f>
        <v>0</v>
      </c>
    </row>
    <row r="100" spans="2:8" x14ac:dyDescent="0.2">
      <c r="B100" s="11">
        <v>86</v>
      </c>
      <c r="C100" s="12" t="s">
        <v>78</v>
      </c>
      <c r="D100" s="11" t="s">
        <v>38</v>
      </c>
      <c r="E100" s="11">
        <v>70</v>
      </c>
      <c r="F100" s="13"/>
      <c r="G100" s="13"/>
      <c r="H100" s="13">
        <f>(F100+G100)*E100</f>
        <v>0</v>
      </c>
    </row>
    <row r="101" spans="2:8" x14ac:dyDescent="0.2">
      <c r="B101" s="11">
        <v>87</v>
      </c>
      <c r="C101" s="14" t="s">
        <v>65</v>
      </c>
      <c r="D101" s="15" t="s">
        <v>35</v>
      </c>
      <c r="E101" s="15">
        <v>1</v>
      </c>
      <c r="F101" s="16"/>
      <c r="G101" s="16"/>
      <c r="H101" s="16">
        <f>(F101+G101)*E101</f>
        <v>0</v>
      </c>
    </row>
    <row r="102" spans="2:8" x14ac:dyDescent="0.2">
      <c r="B102" s="11">
        <v>88</v>
      </c>
      <c r="C102" s="2" t="s">
        <v>43</v>
      </c>
      <c r="D102" s="11" t="s">
        <v>42</v>
      </c>
      <c r="E102" s="11">
        <v>1</v>
      </c>
      <c r="F102" s="13" t="s">
        <v>36</v>
      </c>
      <c r="G102" s="13"/>
      <c r="H102" s="13">
        <f>(G102)*E102</f>
        <v>0</v>
      </c>
    </row>
    <row r="103" spans="2:8" x14ac:dyDescent="0.2">
      <c r="B103" s="11">
        <v>89</v>
      </c>
      <c r="C103" s="2" t="s">
        <v>44</v>
      </c>
      <c r="D103" s="11" t="s">
        <v>35</v>
      </c>
      <c r="E103" s="11">
        <v>1</v>
      </c>
      <c r="F103" s="13" t="s">
        <v>36</v>
      </c>
      <c r="G103" s="13"/>
      <c r="H103" s="13">
        <f>(G103)*E103</f>
        <v>0</v>
      </c>
    </row>
    <row r="104" spans="2:8" x14ac:dyDescent="0.2">
      <c r="B104" s="11">
        <v>90</v>
      </c>
      <c r="C104" s="2" t="s">
        <v>45</v>
      </c>
      <c r="D104" s="11" t="s">
        <v>35</v>
      </c>
      <c r="E104" s="11">
        <v>1</v>
      </c>
      <c r="F104" s="13"/>
      <c r="G104" s="13"/>
      <c r="H104" s="13">
        <f>(F104+G104)*E104</f>
        <v>0</v>
      </c>
    </row>
    <row r="105" spans="2:8" x14ac:dyDescent="0.2">
      <c r="B105" s="11">
        <v>91</v>
      </c>
      <c r="C105" s="17" t="s">
        <v>66</v>
      </c>
      <c r="D105" s="11" t="s">
        <v>35</v>
      </c>
      <c r="E105" s="11">
        <v>1</v>
      </c>
      <c r="F105" s="13" t="s">
        <v>36</v>
      </c>
      <c r="G105" s="13"/>
      <c r="H105" s="13">
        <f>(G105)*E105</f>
        <v>0</v>
      </c>
    </row>
    <row r="106" spans="2:8" x14ac:dyDescent="0.2">
      <c r="B106" s="11">
        <v>92</v>
      </c>
      <c r="C106" s="12" t="s">
        <v>47</v>
      </c>
      <c r="D106" s="11" t="s">
        <v>35</v>
      </c>
      <c r="E106" s="11">
        <v>1</v>
      </c>
      <c r="F106" s="13" t="s">
        <v>36</v>
      </c>
      <c r="G106" s="13"/>
      <c r="H106" s="13">
        <f>(G106)*E106</f>
        <v>0</v>
      </c>
    </row>
    <row r="107" spans="2:8" ht="25.5" x14ac:dyDescent="0.2">
      <c r="B107" s="11">
        <v>93</v>
      </c>
      <c r="C107" s="2" t="s">
        <v>71</v>
      </c>
      <c r="D107" s="11" t="s">
        <v>35</v>
      </c>
      <c r="E107" s="11">
        <v>1</v>
      </c>
      <c r="F107" s="22" t="s">
        <v>36</v>
      </c>
      <c r="G107" s="13"/>
      <c r="H107" s="13">
        <f>(G107)*E107</f>
        <v>0</v>
      </c>
    </row>
    <row r="108" spans="2:8" x14ac:dyDescent="0.2">
      <c r="B108" s="11">
        <v>94</v>
      </c>
      <c r="C108" s="12" t="s">
        <v>67</v>
      </c>
      <c r="D108" s="11"/>
      <c r="E108" s="11">
        <v>1</v>
      </c>
      <c r="F108" s="13" t="s">
        <v>36</v>
      </c>
      <c r="G108" s="13"/>
      <c r="H108" s="13">
        <f>(G108)*E108</f>
        <v>0</v>
      </c>
    </row>
    <row r="109" spans="2:8" x14ac:dyDescent="0.2">
      <c r="B109" s="11">
        <v>95</v>
      </c>
      <c r="C109" s="2" t="s">
        <v>68</v>
      </c>
      <c r="D109" s="11"/>
      <c r="E109" s="11">
        <v>1</v>
      </c>
      <c r="F109" s="13"/>
      <c r="G109" s="13"/>
      <c r="H109" s="13">
        <f>(F109+G109)*E109</f>
        <v>0</v>
      </c>
    </row>
    <row r="110" spans="2:8" x14ac:dyDescent="0.2">
      <c r="B110" s="11">
        <v>96</v>
      </c>
      <c r="C110" s="12" t="s">
        <v>53</v>
      </c>
      <c r="D110" s="11" t="s">
        <v>35</v>
      </c>
      <c r="E110" s="11">
        <v>1</v>
      </c>
      <c r="F110" s="13" t="s">
        <v>36</v>
      </c>
      <c r="G110" s="13"/>
      <c r="H110" s="13">
        <f>(G110)*E110</f>
        <v>0</v>
      </c>
    </row>
    <row r="111" spans="2:8" x14ac:dyDescent="0.2">
      <c r="B111" s="11">
        <v>97</v>
      </c>
      <c r="C111" s="2" t="s">
        <v>54</v>
      </c>
      <c r="D111" s="11" t="s">
        <v>35</v>
      </c>
      <c r="E111" s="11">
        <v>1</v>
      </c>
      <c r="F111" s="13"/>
      <c r="G111" s="13"/>
      <c r="H111" s="13">
        <f>(G111+F111)*E111</f>
        <v>0</v>
      </c>
    </row>
    <row r="112" spans="2:8" x14ac:dyDescent="0.2">
      <c r="B112" s="11">
        <v>98</v>
      </c>
      <c r="C112" s="2" t="s">
        <v>55</v>
      </c>
      <c r="D112" s="11"/>
      <c r="E112" s="11">
        <v>1</v>
      </c>
      <c r="F112" s="13" t="s">
        <v>36</v>
      </c>
      <c r="G112" s="13"/>
      <c r="H112" s="13">
        <f>(G112)*E112</f>
        <v>0</v>
      </c>
    </row>
    <row r="113" spans="2:8" x14ac:dyDescent="0.2">
      <c r="B113" s="11">
        <v>99</v>
      </c>
      <c r="C113" s="2" t="s">
        <v>72</v>
      </c>
      <c r="D113" s="11" t="s">
        <v>35</v>
      </c>
      <c r="E113" s="11">
        <v>1</v>
      </c>
      <c r="F113" s="13" t="s">
        <v>36</v>
      </c>
      <c r="G113" s="13"/>
      <c r="H113" s="13">
        <f>(G113)*E113</f>
        <v>0</v>
      </c>
    </row>
    <row r="114" spans="2:8" x14ac:dyDescent="0.2">
      <c r="B114" s="11">
        <v>100</v>
      </c>
      <c r="C114" s="2" t="s">
        <v>73</v>
      </c>
      <c r="D114" s="11" t="s">
        <v>35</v>
      </c>
      <c r="E114" s="11">
        <v>1</v>
      </c>
      <c r="F114" s="13" t="s">
        <v>36</v>
      </c>
      <c r="G114" s="13"/>
      <c r="H114" s="13">
        <f>(G114)*E114</f>
        <v>0</v>
      </c>
    </row>
    <row r="115" spans="2:8" x14ac:dyDescent="0.2">
      <c r="B115" s="75" t="s">
        <v>79</v>
      </c>
      <c r="C115" s="76"/>
      <c r="D115" s="58"/>
      <c r="E115" s="58"/>
      <c r="F115" s="18"/>
      <c r="G115" s="18"/>
      <c r="H115" s="18"/>
    </row>
    <row r="116" spans="2:8" x14ac:dyDescent="0.2">
      <c r="B116" s="11">
        <v>101</v>
      </c>
      <c r="C116" s="19" t="s">
        <v>59</v>
      </c>
      <c r="D116" s="20" t="s">
        <v>42</v>
      </c>
      <c r="E116" s="20">
        <v>1</v>
      </c>
      <c r="F116" s="21" t="s">
        <v>36</v>
      </c>
      <c r="G116" s="21"/>
      <c r="H116" s="13">
        <f>(G116)*E116</f>
        <v>0</v>
      </c>
    </row>
    <row r="117" spans="2:8" x14ac:dyDescent="0.2">
      <c r="B117" s="11">
        <v>102</v>
      </c>
      <c r="C117" s="19" t="s">
        <v>60</v>
      </c>
      <c r="D117" s="20" t="s">
        <v>35</v>
      </c>
      <c r="E117" s="20">
        <v>1</v>
      </c>
      <c r="F117" s="21"/>
      <c r="G117" s="21" t="s">
        <v>36</v>
      </c>
      <c r="H117" s="13">
        <f>(F117)*E117</f>
        <v>0</v>
      </c>
    </row>
    <row r="118" spans="2:8" x14ac:dyDescent="0.2">
      <c r="B118" s="11">
        <v>103</v>
      </c>
      <c r="C118" s="19" t="s">
        <v>61</v>
      </c>
      <c r="D118" s="20" t="s">
        <v>42</v>
      </c>
      <c r="E118" s="20">
        <v>1</v>
      </c>
      <c r="F118" s="21" t="s">
        <v>36</v>
      </c>
      <c r="G118" s="21"/>
      <c r="H118" s="13">
        <f>(G118)*E118</f>
        <v>0</v>
      </c>
    </row>
    <row r="119" spans="2:8" ht="25.5" x14ac:dyDescent="0.2">
      <c r="B119" s="11">
        <v>104</v>
      </c>
      <c r="C119" s="2" t="s">
        <v>62</v>
      </c>
      <c r="D119" s="20" t="s">
        <v>35</v>
      </c>
      <c r="E119" s="20">
        <v>1</v>
      </c>
      <c r="F119" s="21" t="s">
        <v>36</v>
      </c>
      <c r="G119" s="21"/>
      <c r="H119" s="13">
        <f>(G119)*E119</f>
        <v>0</v>
      </c>
    </row>
    <row r="120" spans="2:8" x14ac:dyDescent="0.2">
      <c r="B120" s="77" t="s">
        <v>80</v>
      </c>
      <c r="C120" s="78"/>
      <c r="D120" s="57"/>
      <c r="E120" s="57"/>
      <c r="F120" s="57"/>
      <c r="G120" s="57"/>
      <c r="H120" s="57"/>
    </row>
    <row r="121" spans="2:8" x14ac:dyDescent="0.2">
      <c r="B121" s="11">
        <v>105</v>
      </c>
      <c r="C121" s="2" t="s">
        <v>34</v>
      </c>
      <c r="D121" s="11" t="s">
        <v>35</v>
      </c>
      <c r="E121" s="11">
        <v>1</v>
      </c>
      <c r="F121" s="13" t="s">
        <v>36</v>
      </c>
      <c r="G121" s="13"/>
      <c r="H121" s="13">
        <f>(G121)*E121</f>
        <v>0</v>
      </c>
    </row>
    <row r="122" spans="2:8" x14ac:dyDescent="0.2">
      <c r="B122" s="11">
        <v>106</v>
      </c>
      <c r="C122" s="12" t="s">
        <v>81</v>
      </c>
      <c r="D122" s="11" t="s">
        <v>38</v>
      </c>
      <c r="E122" s="11">
        <v>87</v>
      </c>
      <c r="F122" s="13"/>
      <c r="G122" s="13"/>
      <c r="H122" s="13">
        <f>(F122+G122)*E122</f>
        <v>0</v>
      </c>
    </row>
    <row r="123" spans="2:8" x14ac:dyDescent="0.2">
      <c r="B123" s="11">
        <v>107</v>
      </c>
      <c r="C123" s="14" t="s">
        <v>65</v>
      </c>
      <c r="D123" s="15" t="s">
        <v>35</v>
      </c>
      <c r="E123" s="15">
        <v>1</v>
      </c>
      <c r="F123" s="16"/>
      <c r="G123" s="16"/>
      <c r="H123" s="16">
        <f>(F123+G123)*E123</f>
        <v>0</v>
      </c>
    </row>
    <row r="124" spans="2:8" x14ac:dyDescent="0.2">
      <c r="B124" s="11">
        <v>108</v>
      </c>
      <c r="C124" s="2" t="s">
        <v>43</v>
      </c>
      <c r="D124" s="11" t="s">
        <v>42</v>
      </c>
      <c r="E124" s="11">
        <v>1</v>
      </c>
      <c r="F124" s="13" t="s">
        <v>36</v>
      </c>
      <c r="G124" s="13"/>
      <c r="H124" s="13">
        <f>(G124)*E124</f>
        <v>0</v>
      </c>
    </row>
    <row r="125" spans="2:8" x14ac:dyDescent="0.2">
      <c r="B125" s="11">
        <v>109</v>
      </c>
      <c r="C125" s="2" t="s">
        <v>44</v>
      </c>
      <c r="D125" s="11" t="s">
        <v>35</v>
      </c>
      <c r="E125" s="11">
        <v>1</v>
      </c>
      <c r="F125" s="13" t="s">
        <v>36</v>
      </c>
      <c r="G125" s="13"/>
      <c r="H125" s="13">
        <f>(G125)*E125</f>
        <v>0</v>
      </c>
    </row>
    <row r="126" spans="2:8" x14ac:dyDescent="0.2">
      <c r="B126" s="11">
        <v>110</v>
      </c>
      <c r="C126" s="2" t="s">
        <v>45</v>
      </c>
      <c r="D126" s="11" t="s">
        <v>35</v>
      </c>
      <c r="E126" s="11">
        <v>1</v>
      </c>
      <c r="F126" s="13"/>
      <c r="G126" s="13"/>
      <c r="H126" s="13">
        <f>(F126+G126)*E126</f>
        <v>0</v>
      </c>
    </row>
    <row r="127" spans="2:8" x14ac:dyDescent="0.2">
      <c r="B127" s="11">
        <v>111</v>
      </c>
      <c r="C127" s="17" t="s">
        <v>66</v>
      </c>
      <c r="D127" s="11" t="s">
        <v>35</v>
      </c>
      <c r="E127" s="11">
        <v>1</v>
      </c>
      <c r="F127" s="13" t="s">
        <v>36</v>
      </c>
      <c r="G127" s="13"/>
      <c r="H127" s="13">
        <f>(G127)*E127</f>
        <v>0</v>
      </c>
    </row>
    <row r="128" spans="2:8" x14ac:dyDescent="0.2">
      <c r="B128" s="11">
        <v>112</v>
      </c>
      <c r="C128" s="12" t="s">
        <v>47</v>
      </c>
      <c r="D128" s="11" t="s">
        <v>35</v>
      </c>
      <c r="E128" s="11">
        <v>1</v>
      </c>
      <c r="F128" s="13" t="s">
        <v>36</v>
      </c>
      <c r="G128" s="13"/>
      <c r="H128" s="13">
        <f>(G128)*E128</f>
        <v>0</v>
      </c>
    </row>
    <row r="129" spans="2:8" ht="25.5" x14ac:dyDescent="0.2">
      <c r="B129" s="11">
        <v>113</v>
      </c>
      <c r="C129" s="2" t="s">
        <v>71</v>
      </c>
      <c r="D129" s="11" t="s">
        <v>35</v>
      </c>
      <c r="E129" s="11">
        <v>1</v>
      </c>
      <c r="F129" s="22" t="s">
        <v>36</v>
      </c>
      <c r="G129" s="13"/>
      <c r="H129" s="13">
        <f>(G129)*E129</f>
        <v>0</v>
      </c>
    </row>
    <row r="130" spans="2:8" x14ac:dyDescent="0.2">
      <c r="B130" s="11">
        <v>114</v>
      </c>
      <c r="C130" s="12" t="s">
        <v>67</v>
      </c>
      <c r="D130" s="11"/>
      <c r="E130" s="11">
        <v>1</v>
      </c>
      <c r="F130" s="13" t="s">
        <v>36</v>
      </c>
      <c r="G130" s="13"/>
      <c r="H130" s="13">
        <f>(G130)*E130</f>
        <v>0</v>
      </c>
    </row>
    <row r="131" spans="2:8" x14ac:dyDescent="0.2">
      <c r="B131" s="11">
        <v>115</v>
      </c>
      <c r="C131" s="2" t="s">
        <v>68</v>
      </c>
      <c r="D131" s="11"/>
      <c r="E131" s="11">
        <v>1</v>
      </c>
      <c r="F131" s="13"/>
      <c r="G131" s="13"/>
      <c r="H131" s="13">
        <f>(F131+G131)*E131</f>
        <v>0</v>
      </c>
    </row>
    <row r="132" spans="2:8" x14ac:dyDescent="0.2">
      <c r="B132" s="11">
        <v>116</v>
      </c>
      <c r="C132" s="12" t="s">
        <v>53</v>
      </c>
      <c r="D132" s="11" t="s">
        <v>35</v>
      </c>
      <c r="E132" s="11">
        <v>1</v>
      </c>
      <c r="F132" s="13" t="s">
        <v>36</v>
      </c>
      <c r="G132" s="13"/>
      <c r="H132" s="13">
        <f>(G132)*E132</f>
        <v>0</v>
      </c>
    </row>
    <row r="133" spans="2:8" x14ac:dyDescent="0.2">
      <c r="B133" s="11">
        <v>117</v>
      </c>
      <c r="C133" s="2" t="s">
        <v>54</v>
      </c>
      <c r="D133" s="11" t="s">
        <v>35</v>
      </c>
      <c r="E133" s="11">
        <v>1</v>
      </c>
      <c r="F133" s="13"/>
      <c r="G133" s="13"/>
      <c r="H133" s="13">
        <f>(G133+F133)*E133</f>
        <v>0</v>
      </c>
    </row>
    <row r="134" spans="2:8" x14ac:dyDescent="0.2">
      <c r="B134" s="11">
        <v>118</v>
      </c>
      <c r="C134" s="2" t="s">
        <v>55</v>
      </c>
      <c r="D134" s="11"/>
      <c r="E134" s="11">
        <v>1</v>
      </c>
      <c r="F134" s="13" t="s">
        <v>36</v>
      </c>
      <c r="G134" s="13"/>
      <c r="H134" s="13">
        <f>(G134)*E134</f>
        <v>0</v>
      </c>
    </row>
    <row r="135" spans="2:8" x14ac:dyDescent="0.2">
      <c r="B135" s="11">
        <v>119</v>
      </c>
      <c r="C135" s="2" t="s">
        <v>72</v>
      </c>
      <c r="D135" s="11" t="s">
        <v>35</v>
      </c>
      <c r="E135" s="11">
        <v>1</v>
      </c>
      <c r="F135" s="13" t="s">
        <v>36</v>
      </c>
      <c r="G135" s="13"/>
      <c r="H135" s="13">
        <f>(G135)*E135</f>
        <v>0</v>
      </c>
    </row>
    <row r="136" spans="2:8" x14ac:dyDescent="0.2">
      <c r="B136" s="11">
        <v>120</v>
      </c>
      <c r="C136" s="2" t="s">
        <v>73</v>
      </c>
      <c r="D136" s="11" t="s">
        <v>35</v>
      </c>
      <c r="E136" s="11">
        <v>1</v>
      </c>
      <c r="F136" s="13" t="s">
        <v>36</v>
      </c>
      <c r="G136" s="13"/>
      <c r="H136" s="13">
        <f>(G136)*E136</f>
        <v>0</v>
      </c>
    </row>
    <row r="137" spans="2:8" x14ac:dyDescent="0.2">
      <c r="B137" s="75" t="s">
        <v>82</v>
      </c>
      <c r="C137" s="76"/>
      <c r="D137" s="58"/>
      <c r="E137" s="58"/>
      <c r="F137" s="18"/>
      <c r="G137" s="18"/>
      <c r="H137" s="18"/>
    </row>
    <row r="138" spans="2:8" x14ac:dyDescent="0.2">
      <c r="B138" s="11">
        <v>121</v>
      </c>
      <c r="C138" s="19" t="s">
        <v>59</v>
      </c>
      <c r="D138" s="20" t="s">
        <v>42</v>
      </c>
      <c r="E138" s="20">
        <v>1</v>
      </c>
      <c r="F138" s="21" t="s">
        <v>36</v>
      </c>
      <c r="G138" s="21"/>
      <c r="H138" s="13">
        <f>(G138)*E138</f>
        <v>0</v>
      </c>
    </row>
    <row r="139" spans="2:8" x14ac:dyDescent="0.2">
      <c r="B139" s="11">
        <v>122</v>
      </c>
      <c r="C139" s="19" t="s">
        <v>60</v>
      </c>
      <c r="D139" s="20" t="s">
        <v>35</v>
      </c>
      <c r="E139" s="20">
        <v>1</v>
      </c>
      <c r="F139" s="21"/>
      <c r="G139" s="21" t="s">
        <v>36</v>
      </c>
      <c r="H139" s="13">
        <f>(F139)*E139</f>
        <v>0</v>
      </c>
    </row>
    <row r="140" spans="2:8" x14ac:dyDescent="0.2">
      <c r="B140" s="11">
        <v>123</v>
      </c>
      <c r="C140" s="19" t="s">
        <v>61</v>
      </c>
      <c r="D140" s="20" t="s">
        <v>42</v>
      </c>
      <c r="E140" s="20">
        <v>1</v>
      </c>
      <c r="F140" s="21" t="s">
        <v>36</v>
      </c>
      <c r="G140" s="21"/>
      <c r="H140" s="13">
        <f>(G140)*E140</f>
        <v>0</v>
      </c>
    </row>
    <row r="141" spans="2:8" ht="25.5" x14ac:dyDescent="0.2">
      <c r="B141" s="11">
        <v>124</v>
      </c>
      <c r="C141" s="2" t="s">
        <v>62</v>
      </c>
      <c r="D141" s="20" t="s">
        <v>35</v>
      </c>
      <c r="E141" s="20">
        <v>1</v>
      </c>
      <c r="F141" s="21" t="s">
        <v>36</v>
      </c>
      <c r="G141" s="21"/>
      <c r="H141" s="13">
        <f>(G141)*E141</f>
        <v>0</v>
      </c>
    </row>
    <row r="142" spans="2:8" x14ac:dyDescent="0.2">
      <c r="B142" s="77" t="s">
        <v>83</v>
      </c>
      <c r="C142" s="78"/>
      <c r="D142" s="57"/>
      <c r="E142" s="57"/>
      <c r="F142" s="57"/>
      <c r="G142" s="57"/>
      <c r="H142" s="57"/>
    </row>
    <row r="143" spans="2:8" x14ac:dyDescent="0.2">
      <c r="B143" s="11">
        <v>125</v>
      </c>
      <c r="C143" s="2" t="s">
        <v>84</v>
      </c>
      <c r="D143" s="11" t="s">
        <v>35</v>
      </c>
      <c r="E143" s="11">
        <v>1</v>
      </c>
      <c r="F143" s="13" t="s">
        <v>36</v>
      </c>
      <c r="G143" s="13"/>
      <c r="H143" s="13">
        <f>(G143)*E143</f>
        <v>0</v>
      </c>
    </row>
    <row r="144" spans="2:8" x14ac:dyDescent="0.2">
      <c r="B144" s="11">
        <v>126</v>
      </c>
      <c r="C144" s="12" t="s">
        <v>85</v>
      </c>
      <c r="D144" s="11" t="s">
        <v>38</v>
      </c>
      <c r="E144" s="11">
        <v>30</v>
      </c>
      <c r="F144" s="13"/>
      <c r="G144" s="13"/>
      <c r="H144" s="13">
        <f>(F144+G144)*E144</f>
        <v>0</v>
      </c>
    </row>
    <row r="145" spans="2:8" x14ac:dyDescent="0.2">
      <c r="B145" s="11">
        <v>127</v>
      </c>
      <c r="C145" s="14" t="s">
        <v>65</v>
      </c>
      <c r="D145" s="15" t="s">
        <v>35</v>
      </c>
      <c r="E145" s="15">
        <v>1</v>
      </c>
      <c r="F145" s="16"/>
      <c r="G145" s="16"/>
      <c r="H145" s="16">
        <f>(F145+G145)*E145</f>
        <v>0</v>
      </c>
    </row>
    <row r="146" spans="2:8" x14ac:dyDescent="0.2">
      <c r="B146" s="11">
        <v>128</v>
      </c>
      <c r="C146" s="2" t="s">
        <v>43</v>
      </c>
      <c r="D146" s="11" t="s">
        <v>42</v>
      </c>
      <c r="E146" s="11">
        <v>1</v>
      </c>
      <c r="F146" s="13" t="s">
        <v>36</v>
      </c>
      <c r="G146" s="13"/>
      <c r="H146" s="13">
        <f>(G146)*E146</f>
        <v>0</v>
      </c>
    </row>
    <row r="147" spans="2:8" x14ac:dyDescent="0.2">
      <c r="B147" s="11">
        <v>129</v>
      </c>
      <c r="C147" s="2" t="s">
        <v>44</v>
      </c>
      <c r="D147" s="11" t="s">
        <v>35</v>
      </c>
      <c r="E147" s="11">
        <v>1</v>
      </c>
      <c r="F147" s="13" t="s">
        <v>36</v>
      </c>
      <c r="G147" s="13"/>
      <c r="H147" s="13">
        <f>(G147)*E147</f>
        <v>0</v>
      </c>
    </row>
    <row r="148" spans="2:8" x14ac:dyDescent="0.2">
      <c r="B148" s="11">
        <v>130</v>
      </c>
      <c r="C148" s="2" t="s">
        <v>45</v>
      </c>
      <c r="D148" s="11" t="s">
        <v>35</v>
      </c>
      <c r="E148" s="11">
        <v>1</v>
      </c>
      <c r="F148" s="13"/>
      <c r="G148" s="13"/>
      <c r="H148" s="13">
        <f>(F148+G148)*E148</f>
        <v>0</v>
      </c>
    </row>
    <row r="149" spans="2:8" x14ac:dyDescent="0.2">
      <c r="B149" s="11">
        <v>131</v>
      </c>
      <c r="C149" s="17" t="s">
        <v>66</v>
      </c>
      <c r="D149" s="11" t="s">
        <v>35</v>
      </c>
      <c r="E149" s="11">
        <v>1</v>
      </c>
      <c r="F149" s="13" t="s">
        <v>36</v>
      </c>
      <c r="G149" s="13"/>
      <c r="H149" s="13">
        <f>(G149)*E149</f>
        <v>0</v>
      </c>
    </row>
    <row r="150" spans="2:8" x14ac:dyDescent="0.2">
      <c r="B150" s="11">
        <v>132</v>
      </c>
      <c r="C150" s="12" t="s">
        <v>47</v>
      </c>
      <c r="D150" s="11" t="s">
        <v>35</v>
      </c>
      <c r="E150" s="11">
        <v>1</v>
      </c>
      <c r="F150" s="13" t="s">
        <v>36</v>
      </c>
      <c r="G150" s="13"/>
      <c r="H150" s="13">
        <f>(G150)*E150</f>
        <v>0</v>
      </c>
    </row>
    <row r="151" spans="2:8" ht="25.5" x14ac:dyDescent="0.2">
      <c r="B151" s="11">
        <v>133</v>
      </c>
      <c r="C151" s="2" t="s">
        <v>71</v>
      </c>
      <c r="D151" s="11" t="s">
        <v>35</v>
      </c>
      <c r="E151" s="11">
        <v>1</v>
      </c>
      <c r="F151" s="22" t="s">
        <v>36</v>
      </c>
      <c r="G151" s="13"/>
      <c r="H151" s="13">
        <f>(G151)*E151</f>
        <v>0</v>
      </c>
    </row>
    <row r="152" spans="2:8" x14ac:dyDescent="0.2">
      <c r="B152" s="11">
        <v>134</v>
      </c>
      <c r="C152" s="12" t="s">
        <v>67</v>
      </c>
      <c r="D152" s="11"/>
      <c r="E152" s="11">
        <v>1</v>
      </c>
      <c r="F152" s="13" t="s">
        <v>36</v>
      </c>
      <c r="G152" s="13"/>
      <c r="H152" s="13">
        <f>(G152)*E152</f>
        <v>0</v>
      </c>
    </row>
    <row r="153" spans="2:8" x14ac:dyDescent="0.2">
      <c r="B153" s="11">
        <v>135</v>
      </c>
      <c r="C153" s="2" t="s">
        <v>68</v>
      </c>
      <c r="D153" s="11"/>
      <c r="E153" s="11">
        <v>1</v>
      </c>
      <c r="F153" s="13"/>
      <c r="G153" s="13"/>
      <c r="H153" s="13">
        <f>(F153+G153)*E153</f>
        <v>0</v>
      </c>
    </row>
    <row r="154" spans="2:8" x14ac:dyDescent="0.2">
      <c r="B154" s="11">
        <v>136</v>
      </c>
      <c r="C154" s="12" t="s">
        <v>53</v>
      </c>
      <c r="D154" s="11" t="s">
        <v>35</v>
      </c>
      <c r="E154" s="11">
        <v>1</v>
      </c>
      <c r="F154" s="13" t="s">
        <v>36</v>
      </c>
      <c r="G154" s="13"/>
      <c r="H154" s="13">
        <f>(G154)*E154</f>
        <v>0</v>
      </c>
    </row>
    <row r="155" spans="2:8" x14ac:dyDescent="0.2">
      <c r="B155" s="11">
        <v>137</v>
      </c>
      <c r="C155" s="2" t="s">
        <v>54</v>
      </c>
      <c r="D155" s="11" t="s">
        <v>35</v>
      </c>
      <c r="E155" s="11">
        <v>1</v>
      </c>
      <c r="F155" s="13"/>
      <c r="G155" s="13"/>
      <c r="H155" s="13">
        <f>(G155+F155)*E155</f>
        <v>0</v>
      </c>
    </row>
    <row r="156" spans="2:8" x14ac:dyDescent="0.2">
      <c r="B156" s="11">
        <v>138</v>
      </c>
      <c r="C156" s="2" t="s">
        <v>55</v>
      </c>
      <c r="D156" s="11"/>
      <c r="E156" s="11">
        <v>1</v>
      </c>
      <c r="F156" s="13" t="s">
        <v>36</v>
      </c>
      <c r="G156" s="13"/>
      <c r="H156" s="13">
        <f>(G156)*E156</f>
        <v>0</v>
      </c>
    </row>
    <row r="157" spans="2:8" x14ac:dyDescent="0.2">
      <c r="B157" s="11">
        <v>139</v>
      </c>
      <c r="C157" s="2" t="s">
        <v>72</v>
      </c>
      <c r="D157" s="11" t="s">
        <v>35</v>
      </c>
      <c r="E157" s="11">
        <v>1</v>
      </c>
      <c r="F157" s="13" t="s">
        <v>36</v>
      </c>
      <c r="G157" s="13"/>
      <c r="H157" s="13">
        <f>(G157)*E157</f>
        <v>0</v>
      </c>
    </row>
    <row r="158" spans="2:8" x14ac:dyDescent="0.2">
      <c r="B158" s="11">
        <v>140</v>
      </c>
      <c r="C158" s="2" t="s">
        <v>73</v>
      </c>
      <c r="D158" s="11" t="s">
        <v>35</v>
      </c>
      <c r="E158" s="11">
        <v>1</v>
      </c>
      <c r="F158" s="13" t="s">
        <v>36</v>
      </c>
      <c r="G158" s="13"/>
      <c r="H158" s="13">
        <f>(G158)*E158</f>
        <v>0</v>
      </c>
    </row>
    <row r="159" spans="2:8" x14ac:dyDescent="0.2">
      <c r="B159" s="75" t="s">
        <v>86</v>
      </c>
      <c r="C159" s="76"/>
      <c r="D159" s="58"/>
      <c r="E159" s="58"/>
      <c r="F159" s="18"/>
      <c r="G159" s="18"/>
      <c r="H159" s="18"/>
    </row>
    <row r="160" spans="2:8" x14ac:dyDescent="0.2">
      <c r="B160" s="11">
        <v>141</v>
      </c>
      <c r="C160" s="19" t="s">
        <v>59</v>
      </c>
      <c r="D160" s="20" t="s">
        <v>42</v>
      </c>
      <c r="E160" s="20">
        <v>1</v>
      </c>
      <c r="F160" s="21" t="s">
        <v>36</v>
      </c>
      <c r="G160" s="21"/>
      <c r="H160" s="13">
        <f>(G160)*E160</f>
        <v>0</v>
      </c>
    </row>
    <row r="161" spans="2:12" x14ac:dyDescent="0.2">
      <c r="B161" s="11">
        <v>142</v>
      </c>
      <c r="C161" s="19" t="s">
        <v>60</v>
      </c>
      <c r="D161" s="20" t="s">
        <v>35</v>
      </c>
      <c r="E161" s="20">
        <v>1</v>
      </c>
      <c r="F161" s="21"/>
      <c r="G161" s="21" t="s">
        <v>36</v>
      </c>
      <c r="H161" s="13">
        <f>(F161)*E161</f>
        <v>0</v>
      </c>
    </row>
    <row r="162" spans="2:12" x14ac:dyDescent="0.2">
      <c r="B162" s="11">
        <v>143</v>
      </c>
      <c r="C162" s="19" t="s">
        <v>61</v>
      </c>
      <c r="D162" s="20" t="s">
        <v>42</v>
      </c>
      <c r="E162" s="20">
        <v>1</v>
      </c>
      <c r="F162" s="21" t="s">
        <v>36</v>
      </c>
      <c r="G162" s="21"/>
      <c r="H162" s="13">
        <f>(G162)*E162</f>
        <v>0</v>
      </c>
    </row>
    <row r="163" spans="2:12" ht="25.5" x14ac:dyDescent="0.2">
      <c r="B163" s="11">
        <v>144</v>
      </c>
      <c r="C163" s="2" t="s">
        <v>62</v>
      </c>
      <c r="D163" s="20" t="s">
        <v>35</v>
      </c>
      <c r="E163" s="20">
        <v>1</v>
      </c>
      <c r="F163" s="21" t="s">
        <v>36</v>
      </c>
      <c r="G163" s="21"/>
      <c r="H163" s="13">
        <f>(G163)*E163</f>
        <v>0</v>
      </c>
    </row>
    <row r="164" spans="2:12" ht="14.45" customHeight="1" x14ac:dyDescent="0.2">
      <c r="B164" s="80" t="s">
        <v>87</v>
      </c>
      <c r="C164" s="81"/>
      <c r="D164" s="58"/>
      <c r="E164" s="58"/>
      <c r="F164" s="18"/>
      <c r="G164" s="18"/>
      <c r="H164" s="23"/>
    </row>
    <row r="165" spans="2:12" ht="25.5" x14ac:dyDescent="0.2">
      <c r="B165" s="11">
        <v>145</v>
      </c>
      <c r="C165" s="24" t="s">
        <v>88</v>
      </c>
      <c r="D165" s="20" t="s">
        <v>89</v>
      </c>
      <c r="E165" s="20">
        <v>100</v>
      </c>
      <c r="F165" s="21" t="s">
        <v>36</v>
      </c>
      <c r="G165" s="21"/>
      <c r="H165" s="13">
        <f t="shared" ref="H165:H170" si="0">(G165)*E165</f>
        <v>0</v>
      </c>
      <c r="I165" s="55"/>
      <c r="J165" s="56"/>
      <c r="K165" s="56"/>
      <c r="L165" s="56"/>
    </row>
    <row r="166" spans="2:12" ht="25.5" x14ac:dyDescent="0.2">
      <c r="B166" s="11">
        <v>146</v>
      </c>
      <c r="C166" s="24" t="s">
        <v>90</v>
      </c>
      <c r="D166" s="20" t="s">
        <v>89</v>
      </c>
      <c r="E166" s="20">
        <v>100</v>
      </c>
      <c r="F166" s="21" t="s">
        <v>36</v>
      </c>
      <c r="G166" s="21"/>
      <c r="H166" s="13">
        <f t="shared" si="0"/>
        <v>0</v>
      </c>
      <c r="I166" s="55"/>
      <c r="J166" s="56"/>
      <c r="K166" s="56"/>
      <c r="L166" s="56"/>
    </row>
    <row r="167" spans="2:12" ht="25.5" x14ac:dyDescent="0.2">
      <c r="B167" s="11">
        <v>147</v>
      </c>
      <c r="C167" s="24" t="s">
        <v>91</v>
      </c>
      <c r="D167" s="20" t="s">
        <v>89</v>
      </c>
      <c r="E167" s="20">
        <v>100</v>
      </c>
      <c r="F167" s="21" t="s">
        <v>36</v>
      </c>
      <c r="G167" s="21"/>
      <c r="H167" s="13">
        <f t="shared" si="0"/>
        <v>0</v>
      </c>
      <c r="I167" s="55"/>
      <c r="J167" s="56"/>
      <c r="K167" s="56"/>
      <c r="L167" s="56"/>
    </row>
    <row r="168" spans="2:12" ht="25.5" x14ac:dyDescent="0.2">
      <c r="B168" s="11">
        <v>148</v>
      </c>
      <c r="C168" s="24" t="s">
        <v>92</v>
      </c>
      <c r="D168" s="20" t="s">
        <v>89</v>
      </c>
      <c r="E168" s="20">
        <v>100</v>
      </c>
      <c r="F168" s="21" t="s">
        <v>36</v>
      </c>
      <c r="G168" s="21"/>
      <c r="H168" s="13">
        <f t="shared" si="0"/>
        <v>0</v>
      </c>
      <c r="I168" s="55"/>
      <c r="J168" s="56"/>
      <c r="K168" s="56"/>
      <c r="L168" s="56"/>
    </row>
    <row r="169" spans="2:12" ht="25.5" x14ac:dyDescent="0.2">
      <c r="B169" s="11">
        <v>149</v>
      </c>
      <c r="C169" s="24" t="s">
        <v>93</v>
      </c>
      <c r="D169" s="20" t="s">
        <v>89</v>
      </c>
      <c r="E169" s="20">
        <v>100</v>
      </c>
      <c r="F169" s="21" t="s">
        <v>36</v>
      </c>
      <c r="G169" s="21"/>
      <c r="H169" s="13">
        <f t="shared" si="0"/>
        <v>0</v>
      </c>
      <c r="I169" s="55"/>
      <c r="J169" s="56"/>
      <c r="K169" s="56"/>
      <c r="L169" s="56"/>
    </row>
    <row r="170" spans="2:12" ht="39.200000000000003" customHeight="1" x14ac:dyDescent="0.2">
      <c r="B170" s="11">
        <v>150</v>
      </c>
      <c r="C170" s="24" t="s">
        <v>94</v>
      </c>
      <c r="D170" s="20" t="s">
        <v>89</v>
      </c>
      <c r="E170" s="20">
        <v>100</v>
      </c>
      <c r="F170" s="21" t="s">
        <v>36</v>
      </c>
      <c r="G170" s="21"/>
      <c r="H170" s="13">
        <f t="shared" si="0"/>
        <v>0</v>
      </c>
      <c r="I170" s="55"/>
      <c r="J170" s="56"/>
      <c r="K170" s="56"/>
      <c r="L170" s="56"/>
    </row>
    <row r="171" spans="2:12" x14ac:dyDescent="0.2">
      <c r="B171" s="84" t="s">
        <v>136</v>
      </c>
      <c r="C171" s="84"/>
      <c r="D171" s="84"/>
      <c r="E171" s="84"/>
      <c r="F171" s="84"/>
      <c r="G171" s="89"/>
      <c r="H171" s="65">
        <f>SUM(H7:H170)</f>
        <v>0</v>
      </c>
    </row>
    <row r="172" spans="2:12" x14ac:dyDescent="0.2">
      <c r="B172" s="90" t="s">
        <v>137</v>
      </c>
      <c r="C172" s="91"/>
      <c r="D172" s="91"/>
      <c r="E172" s="91"/>
      <c r="F172" s="91"/>
      <c r="G172" s="92"/>
      <c r="H172" s="65">
        <f>SUM(H171*0.21)</f>
        <v>0</v>
      </c>
    </row>
    <row r="173" spans="2:12" x14ac:dyDescent="0.2">
      <c r="B173" s="90" t="s">
        <v>138</v>
      </c>
      <c r="C173" s="91"/>
      <c r="D173" s="91"/>
      <c r="E173" s="91"/>
      <c r="F173" s="91"/>
      <c r="G173" s="92"/>
      <c r="H173" s="65">
        <f>SUM(H171:H172)</f>
        <v>0</v>
      </c>
    </row>
    <row r="174" spans="2:12" x14ac:dyDescent="0.2">
      <c r="B174" s="79" t="s">
        <v>95</v>
      </c>
      <c r="C174" s="79"/>
      <c r="D174" s="79"/>
      <c r="E174" s="79"/>
      <c r="F174" s="79"/>
      <c r="G174" s="79"/>
      <c r="H174" s="79"/>
    </row>
    <row r="176" spans="2:12" ht="49.7" customHeight="1" x14ac:dyDescent="0.2">
      <c r="B176" s="74" t="s">
        <v>96</v>
      </c>
      <c r="C176" s="74"/>
      <c r="D176" s="74"/>
      <c r="E176" s="74"/>
    </row>
  </sheetData>
  <mergeCells count="19">
    <mergeCell ref="B1:H1"/>
    <mergeCell ref="C3:E3"/>
    <mergeCell ref="B171:G171"/>
    <mergeCell ref="B6:C6"/>
    <mergeCell ref="B32:C32"/>
    <mergeCell ref="B71:C71"/>
    <mergeCell ref="B142:C142"/>
    <mergeCell ref="B176:E176"/>
    <mergeCell ref="B159:C159"/>
    <mergeCell ref="B76:C76"/>
    <mergeCell ref="B93:C93"/>
    <mergeCell ref="B98:C98"/>
    <mergeCell ref="B115:C115"/>
    <mergeCell ref="B120:C120"/>
    <mergeCell ref="B137:C137"/>
    <mergeCell ref="B174:H174"/>
    <mergeCell ref="B164:C164"/>
    <mergeCell ref="B172:G172"/>
    <mergeCell ref="B173:G173"/>
  </mergeCells>
  <pageMargins left="0.7" right="0.7" top="0.75" bottom="0.75" header="0.3" footer="0.3"/>
  <pageSetup paperSize="9" orientation="portrait" r:id="rId1"/>
  <headerFooter>
    <oddFooter>&amp;L&amp;1#&amp;"Calibri"&amp;8&amp;K000000Marked as Public.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CCC74-F39D-477F-82ED-A2D5207B2FF3}">
  <dimension ref="A1:E22"/>
  <sheetViews>
    <sheetView workbookViewId="0">
      <selection activeCell="F12" sqref="F12:F13"/>
    </sheetView>
  </sheetViews>
  <sheetFormatPr defaultRowHeight="15" customHeight="1" x14ac:dyDescent="0.25"/>
  <cols>
    <col min="1" max="1" width="6.7109375" style="9" bestFit="1" customWidth="1"/>
    <col min="2" max="2" width="23.42578125" style="9" bestFit="1" customWidth="1"/>
    <col min="3" max="3" width="34.7109375" style="9" bestFit="1" customWidth="1"/>
    <col min="4" max="4" width="14.85546875" style="9" bestFit="1" customWidth="1"/>
  </cols>
  <sheetData>
    <row r="1" spans="1:5" x14ac:dyDescent="0.25">
      <c r="D1" s="10"/>
    </row>
    <row r="2" spans="1:5" x14ac:dyDescent="0.25">
      <c r="A2" s="86" t="s">
        <v>97</v>
      </c>
      <c r="B2" s="86"/>
      <c r="C2" s="86"/>
      <c r="D2" s="86"/>
    </row>
    <row r="3" spans="1:5" x14ac:dyDescent="0.25">
      <c r="A3" s="61"/>
      <c r="B3" s="61"/>
      <c r="C3" s="61"/>
      <c r="D3" s="61"/>
    </row>
    <row r="4" spans="1:5" x14ac:dyDescent="0.25">
      <c r="A4" s="87"/>
      <c r="B4" s="87"/>
      <c r="C4" s="60"/>
      <c r="D4" s="64" t="s">
        <v>98</v>
      </c>
    </row>
    <row r="5" spans="1:5" ht="25.5" x14ac:dyDescent="0.25">
      <c r="A5" s="69" t="s">
        <v>1</v>
      </c>
      <c r="B5" s="72" t="s">
        <v>99</v>
      </c>
      <c r="C5" s="70" t="s">
        <v>100</v>
      </c>
      <c r="D5" s="63" t="s">
        <v>101</v>
      </c>
    </row>
    <row r="6" spans="1:5" x14ac:dyDescent="0.25">
      <c r="A6" s="63">
        <v>1</v>
      </c>
      <c r="B6" s="71">
        <v>2</v>
      </c>
      <c r="C6" s="62">
        <v>3</v>
      </c>
      <c r="D6" s="62">
        <v>5</v>
      </c>
    </row>
    <row r="7" spans="1:5" x14ac:dyDescent="0.25">
      <c r="A7" s="5">
        <v>1</v>
      </c>
      <c r="B7" s="3" t="s">
        <v>102</v>
      </c>
      <c r="C7" s="3" t="s">
        <v>103</v>
      </c>
      <c r="D7" s="5" t="s">
        <v>104</v>
      </c>
      <c r="E7" s="28"/>
    </row>
    <row r="8" spans="1:5" x14ac:dyDescent="0.25">
      <c r="A8" s="5">
        <v>2</v>
      </c>
      <c r="B8" s="3" t="s">
        <v>105</v>
      </c>
      <c r="C8" s="3" t="s">
        <v>106</v>
      </c>
      <c r="D8" s="5" t="s">
        <v>107</v>
      </c>
      <c r="E8" s="28"/>
    </row>
    <row r="9" spans="1:5" x14ac:dyDescent="0.25">
      <c r="A9" s="5">
        <v>3</v>
      </c>
      <c r="B9" s="3" t="s">
        <v>108</v>
      </c>
      <c r="C9" s="3" t="s">
        <v>109</v>
      </c>
      <c r="D9" s="5" t="s">
        <v>104</v>
      </c>
      <c r="E9" s="28"/>
    </row>
    <row r="10" spans="1:5" x14ac:dyDescent="0.25">
      <c r="A10" s="5">
        <v>4</v>
      </c>
      <c r="B10" s="3" t="s">
        <v>110</v>
      </c>
      <c r="C10" s="3" t="s">
        <v>109</v>
      </c>
      <c r="D10" s="5" t="s">
        <v>104</v>
      </c>
      <c r="E10" s="28"/>
    </row>
    <row r="11" spans="1:5" ht="25.5" x14ac:dyDescent="0.25">
      <c r="A11" s="5">
        <v>5</v>
      </c>
      <c r="B11" s="3" t="s">
        <v>102</v>
      </c>
      <c r="C11" s="3" t="s">
        <v>111</v>
      </c>
      <c r="D11" s="5" t="s">
        <v>107</v>
      </c>
      <c r="E11" s="28"/>
    </row>
    <row r="12" spans="1:5" x14ac:dyDescent="0.25">
      <c r="A12" s="5">
        <v>6</v>
      </c>
      <c r="B12" s="3" t="s">
        <v>105</v>
      </c>
      <c r="C12" s="2" t="s">
        <v>43</v>
      </c>
      <c r="D12" s="5" t="s">
        <v>107</v>
      </c>
      <c r="E12" s="28"/>
    </row>
    <row r="13" spans="1:5" ht="25.5" x14ac:dyDescent="0.25">
      <c r="A13" s="5">
        <v>7</v>
      </c>
      <c r="B13" s="3" t="s">
        <v>112</v>
      </c>
      <c r="C13" s="3" t="s">
        <v>113</v>
      </c>
      <c r="D13" s="5" t="s">
        <v>114</v>
      </c>
      <c r="E13" s="28"/>
    </row>
    <row r="14" spans="1:5" ht="38.25" x14ac:dyDescent="0.25">
      <c r="A14" s="5">
        <v>8</v>
      </c>
      <c r="B14" s="3" t="s">
        <v>115</v>
      </c>
      <c r="C14" s="3" t="s">
        <v>116</v>
      </c>
      <c r="D14" s="5" t="s">
        <v>107</v>
      </c>
      <c r="E14" s="28"/>
    </row>
    <row r="15" spans="1:5" ht="26.25" x14ac:dyDescent="0.25">
      <c r="A15" s="5">
        <v>9</v>
      </c>
      <c r="B15" s="3" t="s">
        <v>110</v>
      </c>
      <c r="C15" s="2" t="s">
        <v>117</v>
      </c>
      <c r="D15" s="5" t="s">
        <v>107</v>
      </c>
      <c r="E15" s="28"/>
    </row>
    <row r="16" spans="1:5" ht="25.5" x14ac:dyDescent="0.25">
      <c r="A16" s="5">
        <v>10</v>
      </c>
      <c r="B16" s="3" t="s">
        <v>118</v>
      </c>
      <c r="C16" s="4" t="s">
        <v>46</v>
      </c>
      <c r="D16" s="5" t="s">
        <v>107</v>
      </c>
      <c r="E16" s="28"/>
    </row>
    <row r="17" spans="1:5" ht="25.5" x14ac:dyDescent="0.25">
      <c r="A17" s="5">
        <v>11</v>
      </c>
      <c r="B17" s="3" t="s">
        <v>118</v>
      </c>
      <c r="C17" s="3" t="s">
        <v>119</v>
      </c>
      <c r="D17" s="5" t="s">
        <v>120</v>
      </c>
      <c r="E17" s="28"/>
    </row>
    <row r="18" spans="1:5" ht="39" x14ac:dyDescent="0.25">
      <c r="A18" s="5">
        <v>12</v>
      </c>
      <c r="B18" s="3" t="s">
        <v>102</v>
      </c>
      <c r="C18" s="2" t="s">
        <v>48</v>
      </c>
      <c r="D18" s="5" t="s">
        <v>107</v>
      </c>
      <c r="E18" s="28"/>
    </row>
    <row r="19" spans="1:5" ht="38.25" x14ac:dyDescent="0.25">
      <c r="A19" s="5">
        <v>13</v>
      </c>
      <c r="B19" s="3" t="s">
        <v>110</v>
      </c>
      <c r="C19" s="3" t="s">
        <v>121</v>
      </c>
      <c r="D19" s="5" t="s">
        <v>107</v>
      </c>
      <c r="E19" s="28"/>
    </row>
    <row r="20" spans="1:5" ht="25.5" x14ac:dyDescent="0.25">
      <c r="A20" s="5">
        <v>14</v>
      </c>
      <c r="B20" s="3" t="s">
        <v>112</v>
      </c>
      <c r="C20" s="3" t="s">
        <v>57</v>
      </c>
      <c r="D20" s="5" t="s">
        <v>122</v>
      </c>
      <c r="E20" s="28"/>
    </row>
    <row r="21" spans="1:5" ht="25.5" x14ac:dyDescent="0.25">
      <c r="A21" s="5">
        <v>15</v>
      </c>
      <c r="B21" s="3" t="s">
        <v>112</v>
      </c>
      <c r="C21" s="3" t="s">
        <v>123</v>
      </c>
      <c r="D21" s="5" t="s">
        <v>122</v>
      </c>
      <c r="E21" s="28"/>
    </row>
    <row r="22" spans="1:5" x14ac:dyDescent="0.25">
      <c r="A22" s="88"/>
      <c r="B22" s="88"/>
      <c r="C22" s="88"/>
      <c r="D22" s="88"/>
    </row>
  </sheetData>
  <mergeCells count="3">
    <mergeCell ref="A2:D2"/>
    <mergeCell ref="A4:B4"/>
    <mergeCell ref="A22:D22"/>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19446-A240-47AF-99CD-7736E95F5797}">
  <dimension ref="A1:D20"/>
  <sheetViews>
    <sheetView workbookViewId="0">
      <selection activeCell="B4" sqref="B4"/>
    </sheetView>
  </sheetViews>
  <sheetFormatPr defaultRowHeight="15" customHeight="1" x14ac:dyDescent="0.25"/>
  <cols>
    <col min="1" max="1" width="6.7109375" style="9" bestFit="1" customWidth="1"/>
    <col min="2" max="2" width="23.42578125" style="9" bestFit="1" customWidth="1"/>
    <col min="3" max="3" width="39.85546875" style="9" bestFit="1" customWidth="1"/>
    <col min="4" max="4" width="14.85546875" style="9" bestFit="1" customWidth="1"/>
  </cols>
  <sheetData>
    <row r="1" spans="1:4" x14ac:dyDescent="0.25">
      <c r="D1" s="10"/>
    </row>
    <row r="2" spans="1:4" x14ac:dyDescent="0.25">
      <c r="A2" s="86" t="s">
        <v>124</v>
      </c>
      <c r="B2" s="86"/>
      <c r="C2" s="86"/>
      <c r="D2" s="86"/>
    </row>
    <row r="3" spans="1:4" x14ac:dyDescent="0.25">
      <c r="A3" s="87"/>
      <c r="B3" s="87"/>
      <c r="C3" s="60"/>
      <c r="D3" s="60"/>
    </row>
    <row r="4" spans="1:4" ht="25.5" x14ac:dyDescent="0.25">
      <c r="A4" s="69" t="s">
        <v>1</v>
      </c>
      <c r="B4" s="73" t="s">
        <v>99</v>
      </c>
      <c r="C4" s="70" t="s">
        <v>100</v>
      </c>
      <c r="D4" s="63" t="s">
        <v>101</v>
      </c>
    </row>
    <row r="5" spans="1:4" x14ac:dyDescent="0.25">
      <c r="A5" s="63">
        <v>1</v>
      </c>
      <c r="B5" s="71">
        <v>2</v>
      </c>
      <c r="C5" s="62">
        <v>3</v>
      </c>
      <c r="D5" s="62">
        <v>5</v>
      </c>
    </row>
    <row r="6" spans="1:4"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x14ac:dyDescent="0.25">
      <c r="A9" s="5">
        <v>4</v>
      </c>
      <c r="B9" s="3" t="s">
        <v>110</v>
      </c>
      <c r="C9" s="3" t="s">
        <v>109</v>
      </c>
      <c r="D9" s="5" t="s">
        <v>104</v>
      </c>
    </row>
    <row r="10" spans="1:4" ht="25.5" x14ac:dyDescent="0.25">
      <c r="A10" s="5">
        <v>5</v>
      </c>
      <c r="B10" s="3" t="s">
        <v>102</v>
      </c>
      <c r="C10" s="3" t="s">
        <v>111</v>
      </c>
      <c r="D10" s="5" t="s">
        <v>107</v>
      </c>
    </row>
    <row r="11" spans="1:4" x14ac:dyDescent="0.25">
      <c r="A11" s="5">
        <v>6</v>
      </c>
      <c r="B11" s="3" t="s">
        <v>105</v>
      </c>
      <c r="C11" s="2" t="s">
        <v>43</v>
      </c>
      <c r="D11" s="5" t="s">
        <v>107</v>
      </c>
    </row>
    <row r="12" spans="1:4" ht="25.5" x14ac:dyDescent="0.25">
      <c r="A12" s="5">
        <v>7</v>
      </c>
      <c r="B12" s="3" t="s">
        <v>112</v>
      </c>
      <c r="C12" s="3" t="s">
        <v>113</v>
      </c>
      <c r="D12" s="5" t="s">
        <v>114</v>
      </c>
    </row>
    <row r="13" spans="1:4" ht="38.25" x14ac:dyDescent="0.25">
      <c r="A13" s="5">
        <v>8</v>
      </c>
      <c r="B13" s="3" t="s">
        <v>115</v>
      </c>
      <c r="C13" s="3" t="s">
        <v>116</v>
      </c>
      <c r="D13" s="5" t="s">
        <v>107</v>
      </c>
    </row>
    <row r="14" spans="1:4" ht="26.25" x14ac:dyDescent="0.25">
      <c r="A14" s="5">
        <v>9</v>
      </c>
      <c r="B14" s="3" t="s">
        <v>110</v>
      </c>
      <c r="C14" s="2" t="s">
        <v>117</v>
      </c>
      <c r="D14" s="5" t="s">
        <v>107</v>
      </c>
    </row>
    <row r="15" spans="1:4" ht="25.5" x14ac:dyDescent="0.25">
      <c r="A15" s="5">
        <v>10</v>
      </c>
      <c r="B15" s="3" t="s">
        <v>118</v>
      </c>
      <c r="C15" s="4" t="s">
        <v>46</v>
      </c>
      <c r="D15" s="5" t="s">
        <v>107</v>
      </c>
    </row>
    <row r="16" spans="1:4" ht="25.5" x14ac:dyDescent="0.25">
      <c r="A16" s="5">
        <v>11</v>
      </c>
      <c r="B16" s="3" t="s">
        <v>118</v>
      </c>
      <c r="C16" s="3" t="s">
        <v>119</v>
      </c>
      <c r="D16" s="5" t="s">
        <v>120</v>
      </c>
    </row>
    <row r="17" spans="1:4" ht="39" x14ac:dyDescent="0.25">
      <c r="A17" s="5">
        <v>12</v>
      </c>
      <c r="B17" s="3" t="s">
        <v>102</v>
      </c>
      <c r="C17" s="2" t="s">
        <v>48</v>
      </c>
      <c r="D17" s="5" t="s">
        <v>107</v>
      </c>
    </row>
    <row r="18" spans="1:4" ht="25.5" x14ac:dyDescent="0.25">
      <c r="A18" s="5">
        <v>13</v>
      </c>
      <c r="B18" s="3" t="s">
        <v>110</v>
      </c>
      <c r="C18" s="3" t="s">
        <v>121</v>
      </c>
      <c r="D18" s="5" t="s">
        <v>107</v>
      </c>
    </row>
    <row r="19" spans="1:4" ht="25.5" x14ac:dyDescent="0.25">
      <c r="A19" s="5">
        <v>14</v>
      </c>
      <c r="B19" s="3" t="s">
        <v>112</v>
      </c>
      <c r="C19" s="3" t="s">
        <v>57</v>
      </c>
      <c r="D19" s="5" t="s">
        <v>122</v>
      </c>
    </row>
    <row r="20" spans="1:4" ht="25.5" x14ac:dyDescent="0.25">
      <c r="A20" s="5">
        <v>15</v>
      </c>
      <c r="B20" s="3" t="s">
        <v>112</v>
      </c>
      <c r="C20" s="3" t="s">
        <v>123</v>
      </c>
      <c r="D20"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5A16C-EE40-4A7B-B98A-178B3E8A73E2}">
  <dimension ref="A1:D17"/>
  <sheetViews>
    <sheetView workbookViewId="0">
      <selection activeCell="B4" sqref="B4"/>
    </sheetView>
  </sheetViews>
  <sheetFormatPr defaultRowHeight="15" customHeight="1" x14ac:dyDescent="0.25"/>
  <cols>
    <col min="1" max="1" width="6.7109375" style="9" bestFit="1" customWidth="1"/>
    <col min="2" max="2" width="18.85546875" style="9" bestFit="1" customWidth="1"/>
    <col min="3" max="3" width="39.85546875" style="9" bestFit="1" customWidth="1"/>
    <col min="4" max="4" width="11.42578125" style="9" bestFit="1" customWidth="1"/>
    <col min="5" max="252" width="9.140625" customWidth="1"/>
  </cols>
  <sheetData>
    <row r="1" spans="1:4" x14ac:dyDescent="0.25">
      <c r="D1" s="10"/>
    </row>
    <row r="2" spans="1:4" x14ac:dyDescent="0.25">
      <c r="A2" s="86" t="s">
        <v>125</v>
      </c>
      <c r="B2" s="86"/>
      <c r="C2" s="86"/>
      <c r="D2" s="86"/>
    </row>
    <row r="3" spans="1:4" x14ac:dyDescent="0.25">
      <c r="A3" s="87"/>
      <c r="B3" s="87"/>
      <c r="C3" s="60"/>
      <c r="D3" s="60"/>
    </row>
    <row r="4" spans="1:4" ht="25.5" x14ac:dyDescent="0.25">
      <c r="A4" s="63" t="s">
        <v>1</v>
      </c>
      <c r="B4" s="73" t="s">
        <v>99</v>
      </c>
      <c r="C4" s="63" t="s">
        <v>100</v>
      </c>
      <c r="D4" s="63" t="s">
        <v>101</v>
      </c>
    </row>
    <row r="5" spans="1:4" x14ac:dyDescent="0.25">
      <c r="A5" s="63">
        <v>1</v>
      </c>
      <c r="B5" s="62">
        <v>2</v>
      </c>
      <c r="C5" s="62">
        <v>3</v>
      </c>
      <c r="D5" s="62">
        <v>5</v>
      </c>
    </row>
    <row r="6" spans="1:4" ht="25.5"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ht="25.5" x14ac:dyDescent="0.25">
      <c r="A9" s="5">
        <v>5</v>
      </c>
      <c r="B9" s="3" t="s">
        <v>102</v>
      </c>
      <c r="C9" s="3" t="s">
        <v>111</v>
      </c>
      <c r="D9" s="5" t="s">
        <v>107</v>
      </c>
    </row>
    <row r="10" spans="1:4" x14ac:dyDescent="0.25">
      <c r="A10" s="5">
        <v>6</v>
      </c>
      <c r="B10" s="3" t="s">
        <v>105</v>
      </c>
      <c r="C10" s="2" t="s">
        <v>43</v>
      </c>
      <c r="D10" s="5" t="s">
        <v>107</v>
      </c>
    </row>
    <row r="11" spans="1:4" ht="25.5" x14ac:dyDescent="0.25">
      <c r="A11" s="5">
        <v>7</v>
      </c>
      <c r="B11" s="3" t="s">
        <v>112</v>
      </c>
      <c r="C11" s="3" t="s">
        <v>113</v>
      </c>
      <c r="D11" s="5" t="s">
        <v>114</v>
      </c>
    </row>
    <row r="12" spans="1:4" ht="38.25" x14ac:dyDescent="0.25">
      <c r="A12" s="5">
        <v>8</v>
      </c>
      <c r="B12" s="3" t="s">
        <v>115</v>
      </c>
      <c r="C12" s="3" t="s">
        <v>116</v>
      </c>
      <c r="D12" s="5" t="s">
        <v>107</v>
      </c>
    </row>
    <row r="13" spans="1:4" ht="25.5" x14ac:dyDescent="0.25">
      <c r="A13" s="5">
        <v>10</v>
      </c>
      <c r="B13" s="3" t="s">
        <v>118</v>
      </c>
      <c r="C13" s="4" t="s">
        <v>46</v>
      </c>
      <c r="D13" s="5" t="s">
        <v>107</v>
      </c>
    </row>
    <row r="14" spans="1:4" ht="25.5" x14ac:dyDescent="0.25">
      <c r="A14" s="5">
        <v>11</v>
      </c>
      <c r="B14" s="3" t="s">
        <v>118</v>
      </c>
      <c r="C14" s="3" t="s">
        <v>119</v>
      </c>
      <c r="D14" s="5" t="s">
        <v>120</v>
      </c>
    </row>
    <row r="15" spans="1:4" ht="39" x14ac:dyDescent="0.25">
      <c r="A15" s="5">
        <v>12</v>
      </c>
      <c r="B15" s="3" t="s">
        <v>102</v>
      </c>
      <c r="C15" s="2" t="s">
        <v>48</v>
      </c>
      <c r="D15" s="5" t="s">
        <v>107</v>
      </c>
    </row>
    <row r="16" spans="1:4" ht="25.5" x14ac:dyDescent="0.25">
      <c r="A16" s="5">
        <v>14</v>
      </c>
      <c r="B16" s="3" t="s">
        <v>112</v>
      </c>
      <c r="C16" s="3" t="s">
        <v>57</v>
      </c>
      <c r="D16" s="5" t="s">
        <v>122</v>
      </c>
    </row>
    <row r="17" spans="1:4" ht="25.5" x14ac:dyDescent="0.25">
      <c r="A17" s="5">
        <v>15</v>
      </c>
      <c r="B17" s="3" t="s">
        <v>112</v>
      </c>
      <c r="C17" s="3" t="s">
        <v>123</v>
      </c>
      <c r="D17"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2B62F-362B-49DB-B123-A7E3589639CF}">
  <dimension ref="A1:D17"/>
  <sheetViews>
    <sheetView workbookViewId="0">
      <selection activeCell="B4" sqref="B4"/>
    </sheetView>
  </sheetViews>
  <sheetFormatPr defaultRowHeight="15" customHeight="1" x14ac:dyDescent="0.25"/>
  <cols>
    <col min="1" max="1" width="6.7109375" style="9" bestFit="1" customWidth="1"/>
    <col min="2" max="2" width="23.42578125" style="9" bestFit="1" customWidth="1"/>
    <col min="3" max="3" width="34.7109375" style="9" bestFit="1" customWidth="1"/>
    <col min="4" max="4" width="14.85546875" style="9" bestFit="1" customWidth="1"/>
  </cols>
  <sheetData>
    <row r="1" spans="1:4" x14ac:dyDescent="0.25">
      <c r="D1" s="10"/>
    </row>
    <row r="2" spans="1:4" x14ac:dyDescent="0.25">
      <c r="A2" s="86" t="s">
        <v>125</v>
      </c>
      <c r="B2" s="86"/>
      <c r="C2" s="86"/>
      <c r="D2" s="86"/>
    </row>
    <row r="3" spans="1:4" x14ac:dyDescent="0.25">
      <c r="A3" s="87"/>
      <c r="B3" s="87"/>
      <c r="C3" s="60"/>
      <c r="D3" s="60"/>
    </row>
    <row r="4" spans="1:4" ht="25.5" x14ac:dyDescent="0.25">
      <c r="A4" s="63" t="s">
        <v>1</v>
      </c>
      <c r="B4" s="73" t="s">
        <v>99</v>
      </c>
      <c r="C4" s="63" t="s">
        <v>100</v>
      </c>
      <c r="D4" s="63" t="s">
        <v>101</v>
      </c>
    </row>
    <row r="5" spans="1:4" x14ac:dyDescent="0.25">
      <c r="A5" s="63">
        <v>1</v>
      </c>
      <c r="B5" s="62">
        <v>2</v>
      </c>
      <c r="C5" s="62">
        <v>3</v>
      </c>
      <c r="D5" s="62">
        <v>5</v>
      </c>
    </row>
    <row r="6" spans="1:4"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ht="25.5" x14ac:dyDescent="0.25">
      <c r="A9" s="5">
        <v>5</v>
      </c>
      <c r="B9" s="3" t="s">
        <v>102</v>
      </c>
      <c r="C9" s="3" t="s">
        <v>111</v>
      </c>
      <c r="D9" s="5" t="s">
        <v>107</v>
      </c>
    </row>
    <row r="10" spans="1:4" x14ac:dyDescent="0.25">
      <c r="A10" s="5">
        <v>6</v>
      </c>
      <c r="B10" s="3" t="s">
        <v>105</v>
      </c>
      <c r="C10" s="2" t="s">
        <v>43</v>
      </c>
      <c r="D10" s="5" t="s">
        <v>107</v>
      </c>
    </row>
    <row r="11" spans="1:4" ht="25.5" x14ac:dyDescent="0.25">
      <c r="A11" s="5">
        <v>7</v>
      </c>
      <c r="B11" s="3" t="s">
        <v>112</v>
      </c>
      <c r="C11" s="3" t="s">
        <v>113</v>
      </c>
      <c r="D11" s="5" t="s">
        <v>114</v>
      </c>
    </row>
    <row r="12" spans="1:4" ht="38.25" x14ac:dyDescent="0.25">
      <c r="A12" s="5">
        <v>8</v>
      </c>
      <c r="B12" s="3" t="s">
        <v>115</v>
      </c>
      <c r="C12" s="3" t="s">
        <v>116</v>
      </c>
      <c r="D12" s="5" t="s">
        <v>107</v>
      </c>
    </row>
    <row r="13" spans="1:4" ht="25.5" x14ac:dyDescent="0.25">
      <c r="A13" s="5">
        <v>10</v>
      </c>
      <c r="B13" s="3" t="s">
        <v>118</v>
      </c>
      <c r="C13" s="4" t="s">
        <v>46</v>
      </c>
      <c r="D13" s="5" t="s">
        <v>107</v>
      </c>
    </row>
    <row r="14" spans="1:4" ht="25.5" x14ac:dyDescent="0.25">
      <c r="A14" s="5">
        <v>11</v>
      </c>
      <c r="B14" s="3" t="s">
        <v>118</v>
      </c>
      <c r="C14" s="3" t="s">
        <v>119</v>
      </c>
      <c r="D14" s="5" t="s">
        <v>120</v>
      </c>
    </row>
    <row r="15" spans="1:4" ht="39" x14ac:dyDescent="0.25">
      <c r="A15" s="5">
        <v>12</v>
      </c>
      <c r="B15" s="3" t="s">
        <v>102</v>
      </c>
      <c r="C15" s="2" t="s">
        <v>48</v>
      </c>
      <c r="D15" s="5" t="s">
        <v>107</v>
      </c>
    </row>
    <row r="16" spans="1:4" ht="25.5" x14ac:dyDescent="0.25">
      <c r="A16" s="5">
        <v>14</v>
      </c>
      <c r="B16" s="3" t="s">
        <v>112</v>
      </c>
      <c r="C16" s="3" t="s">
        <v>57</v>
      </c>
      <c r="D16" s="5" t="s">
        <v>122</v>
      </c>
    </row>
    <row r="17" spans="1:4" ht="25.5" x14ac:dyDescent="0.25">
      <c r="A17" s="5">
        <v>15</v>
      </c>
      <c r="B17" s="3" t="s">
        <v>112</v>
      </c>
      <c r="C17" s="3" t="s">
        <v>123</v>
      </c>
      <c r="D17"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89DCA-303C-4E8D-8757-0D26EF836A4F}">
  <dimension ref="A1:D17"/>
  <sheetViews>
    <sheetView workbookViewId="0">
      <selection activeCell="B4" sqref="B4"/>
    </sheetView>
  </sheetViews>
  <sheetFormatPr defaultRowHeight="15" customHeight="1" x14ac:dyDescent="0.25"/>
  <cols>
    <col min="1" max="1" width="6.7109375" style="9" bestFit="1" customWidth="1"/>
    <col min="2" max="2" width="23.42578125" style="9" bestFit="1" customWidth="1"/>
    <col min="3" max="3" width="39.85546875" style="9" bestFit="1" customWidth="1"/>
    <col min="4" max="4" width="21.7109375" style="9" bestFit="1" customWidth="1"/>
  </cols>
  <sheetData>
    <row r="1" spans="1:4" x14ac:dyDescent="0.25">
      <c r="D1" s="10"/>
    </row>
    <row r="2" spans="1:4" x14ac:dyDescent="0.25">
      <c r="A2" s="86" t="s">
        <v>126</v>
      </c>
      <c r="B2" s="86"/>
      <c r="C2" s="86"/>
      <c r="D2" s="86"/>
    </row>
    <row r="3" spans="1:4" x14ac:dyDescent="0.25">
      <c r="A3" s="87"/>
      <c r="B3" s="87"/>
      <c r="C3" s="60"/>
      <c r="D3" s="60"/>
    </row>
    <row r="4" spans="1:4" ht="25.5" x14ac:dyDescent="0.25">
      <c r="A4" s="63" t="s">
        <v>1</v>
      </c>
      <c r="B4" s="73" t="s">
        <v>99</v>
      </c>
      <c r="C4" s="63" t="s">
        <v>100</v>
      </c>
      <c r="D4" s="63" t="s">
        <v>101</v>
      </c>
    </row>
    <row r="5" spans="1:4" x14ac:dyDescent="0.25">
      <c r="A5" s="63">
        <v>1</v>
      </c>
      <c r="B5" s="62">
        <v>2</v>
      </c>
      <c r="C5" s="62">
        <v>3</v>
      </c>
      <c r="D5" s="62">
        <v>5</v>
      </c>
    </row>
    <row r="6" spans="1:4"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ht="25.5" x14ac:dyDescent="0.25">
      <c r="A9" s="5">
        <v>5</v>
      </c>
      <c r="B9" s="3" t="s">
        <v>102</v>
      </c>
      <c r="C9" s="3" t="s">
        <v>111</v>
      </c>
      <c r="D9" s="5" t="s">
        <v>107</v>
      </c>
    </row>
    <row r="10" spans="1:4" x14ac:dyDescent="0.25">
      <c r="A10" s="5">
        <v>6</v>
      </c>
      <c r="B10" s="3" t="s">
        <v>105</v>
      </c>
      <c r="C10" s="2" t="s">
        <v>43</v>
      </c>
      <c r="D10" s="5" t="s">
        <v>107</v>
      </c>
    </row>
    <row r="11" spans="1:4" ht="25.5" x14ac:dyDescent="0.25">
      <c r="A11" s="5">
        <v>7</v>
      </c>
      <c r="B11" s="3" t="s">
        <v>112</v>
      </c>
      <c r="C11" s="3" t="s">
        <v>113</v>
      </c>
      <c r="D11" s="5" t="s">
        <v>114</v>
      </c>
    </row>
    <row r="12" spans="1:4" ht="38.25" x14ac:dyDescent="0.25">
      <c r="A12" s="5">
        <v>8</v>
      </c>
      <c r="B12" s="3" t="s">
        <v>115</v>
      </c>
      <c r="C12" s="3" t="s">
        <v>116</v>
      </c>
      <c r="D12" s="5" t="s">
        <v>107</v>
      </c>
    </row>
    <row r="13" spans="1:4" ht="25.5" x14ac:dyDescent="0.25">
      <c r="A13" s="5">
        <v>10</v>
      </c>
      <c r="B13" s="3" t="s">
        <v>118</v>
      </c>
      <c r="C13" s="4" t="s">
        <v>46</v>
      </c>
      <c r="D13" s="5" t="s">
        <v>107</v>
      </c>
    </row>
    <row r="14" spans="1:4" ht="25.5" x14ac:dyDescent="0.25">
      <c r="A14" s="5">
        <v>11</v>
      </c>
      <c r="B14" s="3" t="s">
        <v>118</v>
      </c>
      <c r="C14" s="3" t="s">
        <v>119</v>
      </c>
      <c r="D14" s="5" t="s">
        <v>120</v>
      </c>
    </row>
    <row r="15" spans="1:4" ht="39" x14ac:dyDescent="0.25">
      <c r="A15" s="5">
        <v>12</v>
      </c>
      <c r="B15" s="3" t="s">
        <v>102</v>
      </c>
      <c r="C15" s="2" t="s">
        <v>48</v>
      </c>
      <c r="D15" s="5" t="s">
        <v>107</v>
      </c>
    </row>
    <row r="16" spans="1:4" ht="25.5" x14ac:dyDescent="0.25">
      <c r="A16" s="5">
        <v>14</v>
      </c>
      <c r="B16" s="3" t="s">
        <v>112</v>
      </c>
      <c r="C16" s="3" t="s">
        <v>57</v>
      </c>
      <c r="D16" s="5" t="s">
        <v>122</v>
      </c>
    </row>
    <row r="17" spans="1:4" ht="25.5" x14ac:dyDescent="0.25">
      <c r="A17" s="5">
        <v>15</v>
      </c>
      <c r="B17" s="3" t="s">
        <v>112</v>
      </c>
      <c r="C17" s="3" t="s">
        <v>123</v>
      </c>
      <c r="D17"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50F13-AB8B-4DB4-81DF-A1AA5CD4A4F7}">
  <dimension ref="A1:D17"/>
  <sheetViews>
    <sheetView workbookViewId="0">
      <selection activeCell="B4" sqref="B4"/>
    </sheetView>
  </sheetViews>
  <sheetFormatPr defaultRowHeight="15" customHeight="1" x14ac:dyDescent="0.25"/>
  <cols>
    <col min="1" max="1" width="6.7109375" style="9" bestFit="1" customWidth="1"/>
    <col min="2" max="2" width="23.42578125" style="9" bestFit="1" customWidth="1"/>
    <col min="3" max="3" width="39.85546875" style="9" bestFit="1" customWidth="1"/>
    <col min="4" max="4" width="14.85546875" style="9" bestFit="1" customWidth="1"/>
  </cols>
  <sheetData>
    <row r="1" spans="1:4" x14ac:dyDescent="0.25">
      <c r="D1" s="10"/>
    </row>
    <row r="2" spans="1:4" x14ac:dyDescent="0.25">
      <c r="A2" s="86" t="s">
        <v>126</v>
      </c>
      <c r="B2" s="86"/>
      <c r="C2" s="86"/>
      <c r="D2" s="86"/>
    </row>
    <row r="3" spans="1:4" x14ac:dyDescent="0.25">
      <c r="A3" s="87"/>
      <c r="B3" s="87"/>
      <c r="C3" s="60"/>
      <c r="D3" s="60"/>
    </row>
    <row r="4" spans="1:4" ht="25.5" x14ac:dyDescent="0.25">
      <c r="A4" s="63" t="s">
        <v>1</v>
      </c>
      <c r="B4" s="73" t="s">
        <v>99</v>
      </c>
      <c r="C4" s="63" t="s">
        <v>100</v>
      </c>
      <c r="D4" s="63" t="s">
        <v>101</v>
      </c>
    </row>
    <row r="5" spans="1:4" x14ac:dyDescent="0.25">
      <c r="A5" s="63">
        <v>1</v>
      </c>
      <c r="B5" s="62">
        <v>2</v>
      </c>
      <c r="C5" s="62">
        <v>3</v>
      </c>
      <c r="D5" s="62">
        <v>5</v>
      </c>
    </row>
    <row r="6" spans="1:4"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ht="25.5" x14ac:dyDescent="0.25">
      <c r="A9" s="5">
        <v>5</v>
      </c>
      <c r="B9" s="3" t="s">
        <v>102</v>
      </c>
      <c r="C9" s="3" t="s">
        <v>111</v>
      </c>
      <c r="D9" s="5" t="s">
        <v>107</v>
      </c>
    </row>
    <row r="10" spans="1:4" x14ac:dyDescent="0.25">
      <c r="A10" s="5">
        <v>6</v>
      </c>
      <c r="B10" s="3" t="s">
        <v>105</v>
      </c>
      <c r="C10" s="2" t="s">
        <v>43</v>
      </c>
      <c r="D10" s="5" t="s">
        <v>107</v>
      </c>
    </row>
    <row r="11" spans="1:4" ht="25.5" x14ac:dyDescent="0.25">
      <c r="A11" s="5">
        <v>7</v>
      </c>
      <c r="B11" s="3" t="s">
        <v>112</v>
      </c>
      <c r="C11" s="3" t="s">
        <v>113</v>
      </c>
      <c r="D11" s="5" t="s">
        <v>114</v>
      </c>
    </row>
    <row r="12" spans="1:4" ht="38.25" x14ac:dyDescent="0.25">
      <c r="A12" s="5">
        <v>8</v>
      </c>
      <c r="B12" s="3" t="s">
        <v>115</v>
      </c>
      <c r="C12" s="3" t="s">
        <v>116</v>
      </c>
      <c r="D12" s="5" t="s">
        <v>107</v>
      </c>
    </row>
    <row r="13" spans="1:4" ht="25.5" x14ac:dyDescent="0.25">
      <c r="A13" s="5">
        <v>10</v>
      </c>
      <c r="B13" s="3" t="s">
        <v>118</v>
      </c>
      <c r="C13" s="4" t="s">
        <v>46</v>
      </c>
      <c r="D13" s="5" t="s">
        <v>107</v>
      </c>
    </row>
    <row r="14" spans="1:4" ht="25.5" x14ac:dyDescent="0.25">
      <c r="A14" s="5">
        <v>11</v>
      </c>
      <c r="B14" s="3" t="s">
        <v>118</v>
      </c>
      <c r="C14" s="3" t="s">
        <v>119</v>
      </c>
      <c r="D14" s="5" t="s">
        <v>120</v>
      </c>
    </row>
    <row r="15" spans="1:4" ht="39" x14ac:dyDescent="0.25">
      <c r="A15" s="5">
        <v>12</v>
      </c>
      <c r="B15" s="3" t="s">
        <v>102</v>
      </c>
      <c r="C15" s="2" t="s">
        <v>48</v>
      </c>
      <c r="D15" s="5" t="s">
        <v>107</v>
      </c>
    </row>
    <row r="16" spans="1:4" ht="25.5" x14ac:dyDescent="0.25">
      <c r="A16" s="5">
        <v>14</v>
      </c>
      <c r="B16" s="3" t="s">
        <v>112</v>
      </c>
      <c r="C16" s="3" t="s">
        <v>57</v>
      </c>
      <c r="D16" s="5" t="s">
        <v>122</v>
      </c>
    </row>
    <row r="17" spans="1:4" ht="25.5" x14ac:dyDescent="0.25">
      <c r="A17" s="5">
        <v>15</v>
      </c>
      <c r="B17" s="3" t="s">
        <v>112</v>
      </c>
      <c r="C17" s="3" t="s">
        <v>123</v>
      </c>
      <c r="D17"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BA9C5-6916-4BFF-8BFE-3349886A6024}">
  <dimension ref="A1:D17"/>
  <sheetViews>
    <sheetView workbookViewId="0">
      <selection activeCell="I11" sqref="I11"/>
    </sheetView>
  </sheetViews>
  <sheetFormatPr defaultRowHeight="15" customHeight="1" x14ac:dyDescent="0.25"/>
  <cols>
    <col min="1" max="1" width="6.7109375" style="9" bestFit="1" customWidth="1"/>
    <col min="2" max="2" width="23.42578125" style="9" bestFit="1" customWidth="1"/>
    <col min="3" max="3" width="39.85546875" style="9" bestFit="1" customWidth="1"/>
    <col min="4" max="4" width="14.85546875" style="9" bestFit="1" customWidth="1"/>
  </cols>
  <sheetData>
    <row r="1" spans="1:4" x14ac:dyDescent="0.25">
      <c r="D1" s="10"/>
    </row>
    <row r="2" spans="1:4" x14ac:dyDescent="0.25">
      <c r="A2" s="86" t="s">
        <v>126</v>
      </c>
      <c r="B2" s="86"/>
      <c r="C2" s="86"/>
      <c r="D2" s="86"/>
    </row>
    <row r="3" spans="1:4" x14ac:dyDescent="0.25">
      <c r="A3" s="87"/>
      <c r="B3" s="87"/>
      <c r="C3" s="60"/>
      <c r="D3" s="60"/>
    </row>
    <row r="4" spans="1:4" ht="25.5" x14ac:dyDescent="0.25">
      <c r="A4" s="63" t="s">
        <v>1</v>
      </c>
      <c r="B4" s="73" t="s">
        <v>99</v>
      </c>
      <c r="C4" s="63" t="s">
        <v>100</v>
      </c>
      <c r="D4" s="63" t="s">
        <v>101</v>
      </c>
    </row>
    <row r="5" spans="1:4" x14ac:dyDescent="0.25">
      <c r="A5" s="63">
        <v>1</v>
      </c>
      <c r="B5" s="62">
        <v>2</v>
      </c>
      <c r="C5" s="62">
        <v>3</v>
      </c>
      <c r="D5" s="62">
        <v>5</v>
      </c>
    </row>
    <row r="6" spans="1:4" x14ac:dyDescent="0.25">
      <c r="A6" s="5">
        <v>1</v>
      </c>
      <c r="B6" s="3" t="s">
        <v>102</v>
      </c>
      <c r="C6" s="3" t="s">
        <v>103</v>
      </c>
      <c r="D6" s="5" t="s">
        <v>104</v>
      </c>
    </row>
    <row r="7" spans="1:4" x14ac:dyDescent="0.25">
      <c r="A7" s="5">
        <v>2</v>
      </c>
      <c r="B7" s="3" t="s">
        <v>105</v>
      </c>
      <c r="C7" s="3" t="s">
        <v>106</v>
      </c>
      <c r="D7" s="5" t="s">
        <v>107</v>
      </c>
    </row>
    <row r="8" spans="1:4" x14ac:dyDescent="0.25">
      <c r="A8" s="5">
        <v>3</v>
      </c>
      <c r="B8" s="3" t="s">
        <v>108</v>
      </c>
      <c r="C8" s="3" t="s">
        <v>109</v>
      </c>
      <c r="D8" s="5" t="s">
        <v>104</v>
      </c>
    </row>
    <row r="9" spans="1:4" ht="25.5" x14ac:dyDescent="0.25">
      <c r="A9" s="5">
        <v>5</v>
      </c>
      <c r="B9" s="3" t="s">
        <v>102</v>
      </c>
      <c r="C9" s="3" t="s">
        <v>111</v>
      </c>
      <c r="D9" s="5" t="s">
        <v>107</v>
      </c>
    </row>
    <row r="10" spans="1:4" x14ac:dyDescent="0.25">
      <c r="A10" s="5">
        <v>6</v>
      </c>
      <c r="B10" s="3" t="s">
        <v>105</v>
      </c>
      <c r="C10" s="2" t="s">
        <v>43</v>
      </c>
      <c r="D10" s="5" t="s">
        <v>107</v>
      </c>
    </row>
    <row r="11" spans="1:4" ht="29.25" customHeight="1" x14ac:dyDescent="0.25">
      <c r="A11" s="5">
        <v>7</v>
      </c>
      <c r="B11" s="3" t="s">
        <v>112</v>
      </c>
      <c r="C11" s="3" t="s">
        <v>113</v>
      </c>
      <c r="D11" s="5" t="s">
        <v>114</v>
      </c>
    </row>
    <row r="12" spans="1:4" ht="30.2" customHeight="1" x14ac:dyDescent="0.25">
      <c r="A12" s="5">
        <v>8</v>
      </c>
      <c r="B12" s="3" t="s">
        <v>115</v>
      </c>
      <c r="C12" s="3" t="s">
        <v>116</v>
      </c>
      <c r="D12" s="5" t="s">
        <v>107</v>
      </c>
    </row>
    <row r="13" spans="1:4" ht="14.45" customHeight="1" x14ac:dyDescent="0.25">
      <c r="A13" s="5">
        <v>10</v>
      </c>
      <c r="B13" s="3" t="s">
        <v>118</v>
      </c>
      <c r="C13" s="4" t="s">
        <v>46</v>
      </c>
      <c r="D13" s="5" t="s">
        <v>107</v>
      </c>
    </row>
    <row r="14" spans="1:4" ht="30.2" customHeight="1" x14ac:dyDescent="0.25">
      <c r="A14" s="5">
        <v>11</v>
      </c>
      <c r="B14" s="3" t="s">
        <v>118</v>
      </c>
      <c r="C14" s="3" t="s">
        <v>119</v>
      </c>
      <c r="D14" s="5" t="s">
        <v>120</v>
      </c>
    </row>
    <row r="15" spans="1:4" ht="39" x14ac:dyDescent="0.25">
      <c r="A15" s="5">
        <v>12</v>
      </c>
      <c r="B15" s="3" t="s">
        <v>102</v>
      </c>
      <c r="C15" s="2" t="s">
        <v>48</v>
      </c>
      <c r="D15" s="5" t="s">
        <v>107</v>
      </c>
    </row>
    <row r="16" spans="1:4" ht="25.5" x14ac:dyDescent="0.25">
      <c r="A16" s="5">
        <v>14</v>
      </c>
      <c r="B16" s="3" t="s">
        <v>112</v>
      </c>
      <c r="C16" s="3" t="s">
        <v>57</v>
      </c>
      <c r="D16" s="5" t="s">
        <v>122</v>
      </c>
    </row>
    <row r="17" spans="1:4" ht="25.5" x14ac:dyDescent="0.25">
      <c r="A17" s="5">
        <v>15</v>
      </c>
      <c r="B17" s="3" t="s">
        <v>112</v>
      </c>
      <c r="C17" s="3" t="s">
        <v>123</v>
      </c>
      <c r="D17" s="5" t="s">
        <v>122</v>
      </c>
    </row>
  </sheetData>
  <mergeCells count="2">
    <mergeCell ref="A2:D2"/>
    <mergeCell ref="A3:B3"/>
  </mergeCells>
  <pageMargins left="0.7" right="0.7" top="0.75" bottom="0.75" header="0.3" footer="0.3"/>
  <pageSetup paperSize="9" orientation="portrait" horizontalDpi="1200" verticalDpi="1200" r:id="rId1"/>
  <headerFooter>
    <oddFooter>&amp;L&amp;1#&amp;"Calibri"&amp;8&amp;K000000Marked as Public.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01C51-E80D-4F00-A253-12BEB5597E88}">
  <dimension ref="B1:F12"/>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9" t="s">
        <v>127</v>
      </c>
      <c r="C1" s="29"/>
      <c r="D1" s="33"/>
      <c r="E1" s="33"/>
      <c r="F1" s="33"/>
    </row>
    <row r="2" spans="2:6" x14ac:dyDescent="0.25">
      <c r="B2" s="29" t="s">
        <v>128</v>
      </c>
      <c r="C2" s="29"/>
      <c r="D2" s="33"/>
      <c r="E2" s="33"/>
      <c r="F2" s="33"/>
    </row>
    <row r="3" spans="2:6" x14ac:dyDescent="0.25">
      <c r="B3" s="30"/>
      <c r="C3" s="30"/>
      <c r="D3" s="34"/>
      <c r="E3" s="34"/>
      <c r="F3" s="34"/>
    </row>
    <row r="4" spans="2:6" ht="45" x14ac:dyDescent="0.25">
      <c r="B4" s="30" t="s">
        <v>129</v>
      </c>
      <c r="C4" s="30"/>
      <c r="D4" s="34"/>
      <c r="E4" s="34"/>
      <c r="F4" s="34"/>
    </row>
    <row r="5" spans="2:6" x14ac:dyDescent="0.25">
      <c r="B5" s="30"/>
      <c r="C5" s="30"/>
      <c r="D5" s="34"/>
      <c r="E5" s="34"/>
      <c r="F5" s="34"/>
    </row>
    <row r="6" spans="2:6" x14ac:dyDescent="0.25">
      <c r="B6" s="29" t="s">
        <v>130</v>
      </c>
      <c r="C6" s="29"/>
      <c r="D6" s="33"/>
      <c r="E6" s="33" t="s">
        <v>131</v>
      </c>
      <c r="F6" s="33" t="s">
        <v>132</v>
      </c>
    </row>
    <row r="7" spans="2:6" ht="15.75" thickBot="1" x14ac:dyDescent="0.3">
      <c r="B7" s="30"/>
      <c r="C7" s="30"/>
      <c r="D7" s="34"/>
      <c r="E7" s="34"/>
      <c r="F7" s="34"/>
    </row>
    <row r="8" spans="2:6" ht="45.75" thickBot="1" x14ac:dyDescent="0.3">
      <c r="B8" s="31" t="s">
        <v>133</v>
      </c>
      <c r="C8" s="32"/>
      <c r="D8" s="35"/>
      <c r="E8" s="35">
        <v>9</v>
      </c>
      <c r="F8" s="36" t="s">
        <v>134</v>
      </c>
    </row>
    <row r="9" spans="2:6" ht="15.75" thickBot="1" x14ac:dyDescent="0.3">
      <c r="B9" s="30"/>
      <c r="C9" s="30"/>
      <c r="D9" s="34"/>
      <c r="E9" s="34"/>
      <c r="F9" s="34"/>
    </row>
    <row r="10" spans="2:6" ht="45.75" thickBot="1" x14ac:dyDescent="0.3">
      <c r="B10" s="31" t="s">
        <v>135</v>
      </c>
      <c r="C10" s="32"/>
      <c r="D10" s="35"/>
      <c r="E10" s="35">
        <v>29</v>
      </c>
      <c r="F10" s="36" t="s">
        <v>134</v>
      </c>
    </row>
    <row r="11" spans="2:6" x14ac:dyDescent="0.25">
      <c r="B11" s="30"/>
      <c r="C11" s="30"/>
      <c r="D11" s="34"/>
      <c r="E11" s="34"/>
      <c r="F11" s="34"/>
    </row>
    <row r="12" spans="2:6" x14ac:dyDescent="0.25">
      <c r="B12" s="30"/>
      <c r="C12" s="30"/>
      <c r="D12" s="34"/>
      <c r="E12" s="34"/>
      <c r="F12" s="3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774607-A2C1-4637-AF20-6114EB39914B}">
  <ds:schemaRefs>
    <ds:schemaRef ds:uri="http://www.w3.org/XML/1998/namespace"/>
    <ds:schemaRef ds:uri="http://purl.org/dc/dcmitype/"/>
    <ds:schemaRef ds:uri="3db48862-3d5a-4b5b-a8ee-b1270852f994"/>
    <ds:schemaRef ds:uri="http://purl.org/dc/elements/1.1/"/>
    <ds:schemaRef ds:uri="http://schemas.microsoft.com/office/2006/documentManagement/types"/>
    <ds:schemaRef ds:uri="http://schemas.microsoft.com/office/2006/metadata/properties"/>
    <ds:schemaRef ds:uri="http://purl.org/dc/terms/"/>
    <ds:schemaRef ds:uri="85113f9b-7792-4c7d-945d-fa494ca64e04"/>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AD39E00D-121C-483E-A0D9-F0990B160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3D3A9F-9C97-4A53-9D19-05CFE31DB963}">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Įrangos lentelė</vt:lpstr>
      <vt:lpstr>Paslaugų ir Prekių įkainiai </vt:lpstr>
      <vt:lpstr>65t atliekami darbai kas 12mėn.</vt:lpstr>
      <vt:lpstr>10t atliekami darbai kas 12mėn.</vt:lpstr>
      <vt:lpstr>8t.H24 talės darbai kas 12mėn.</vt:lpstr>
      <vt:lpstr>10t.H9 talės darbai kas 12mėn.</vt:lpstr>
      <vt:lpstr>5t H-29 talės darbai kas 12mėn.</vt:lpstr>
      <vt:lpstr>5t H-40m.talė darbai kas 12mėn.</vt:lpstr>
      <vt:lpstr>5t. H-15m.talė darba kas 12mėn.</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Lukas Varnas</dc:creator>
  <cp:keywords/>
  <dc:description/>
  <cp:lastModifiedBy>Jūratė Kaupinienė</cp:lastModifiedBy>
  <cp:revision/>
  <dcterms:created xsi:type="dcterms:W3CDTF">2020-01-31T07:34:37Z</dcterms:created>
  <dcterms:modified xsi:type="dcterms:W3CDTF">2026-07-20T11:38:16Z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Viešo naudojimo Public</vt:lpwstr>
  </property>
  <property fmtid="{D5CDD505-2E9C-101B-9397-08002B2CF9AE}" pid="3" name="ContentTypeId">
    <vt:lpwstr>0x010100C056046E5FA6824592C670B6D0663166</vt:lpwstr>
  </property>
  <property fmtid="{D5CDD505-2E9C-101B-9397-08002B2CF9AE}" pid="4" name="MediaServiceImageTags">
    <vt:lpwstr/>
  </property>
</Properties>
</file>